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5095" windowHeight="13620"/>
  </bookViews>
  <sheets>
    <sheet name="面试成绩加试教成绩" sheetId="4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4" i="4" l="1"/>
  <c r="G43" i="4"/>
  <c r="G42" i="4"/>
  <c r="G41" i="4"/>
  <c r="G36" i="4"/>
  <c r="G35" i="4"/>
  <c r="G34" i="4"/>
  <c r="G26" i="4"/>
  <c r="G25" i="4"/>
  <c r="G24" i="4"/>
  <c r="G23" i="4"/>
  <c r="G19" i="4"/>
  <c r="G18" i="4"/>
  <c r="G17" i="4"/>
  <c r="G16" i="4"/>
  <c r="G15" i="4"/>
  <c r="G14" i="4"/>
  <c r="G10" i="4"/>
  <c r="G9" i="4"/>
  <c r="G8" i="4"/>
  <c r="G7" i="4"/>
  <c r="G6" i="4"/>
  <c r="G5" i="4"/>
</calcChain>
</file>

<file path=xl/sharedStrings.xml><?xml version="1.0" encoding="utf-8"?>
<sst xmlns="http://schemas.openxmlformats.org/spreadsheetml/2006/main" count="144" uniqueCount="49">
  <si>
    <t>附件1</t>
  </si>
  <si>
    <t>语文科</t>
  </si>
  <si>
    <t>名次</t>
  </si>
  <si>
    <t>姓名</t>
  </si>
  <si>
    <t>报考单位</t>
  </si>
  <si>
    <t>报考职位</t>
  </si>
  <si>
    <t>面试成绩</t>
  </si>
  <si>
    <t>试教成绩</t>
  </si>
  <si>
    <r>
      <rPr>
        <sz val="11"/>
        <color theme="1"/>
        <rFont val="宋体"/>
        <family val="3"/>
        <charset val="134"/>
      </rPr>
      <t>总成绩
（面试*30</t>
    </r>
    <r>
      <rPr>
        <sz val="11"/>
        <color theme="1"/>
        <rFont val="宋体"/>
        <family val="3"/>
        <charset val="134"/>
      </rPr>
      <t>%</t>
    </r>
    <r>
      <rPr>
        <sz val="11"/>
        <color theme="1"/>
        <rFont val="宋体"/>
        <family val="3"/>
        <charset val="134"/>
      </rPr>
      <t>+试教*70</t>
    </r>
    <r>
      <rPr>
        <sz val="11"/>
        <color theme="1"/>
        <rFont val="宋体"/>
        <family val="3"/>
        <charset val="134"/>
      </rPr>
      <t>%</t>
    </r>
    <r>
      <rPr>
        <sz val="11"/>
        <color theme="1"/>
        <rFont val="宋体"/>
        <family val="3"/>
        <charset val="134"/>
      </rPr>
      <t>）</t>
    </r>
  </si>
  <si>
    <t>戴林丽</t>
  </si>
  <si>
    <t>广州市天河区黄村小学</t>
  </si>
  <si>
    <t>语文教师</t>
  </si>
  <si>
    <t>肖辉砚</t>
  </si>
  <si>
    <t>朱娅</t>
  </si>
  <si>
    <t>张春苗</t>
  </si>
  <si>
    <t>李丽伟</t>
  </si>
  <si>
    <t>于雯</t>
  </si>
  <si>
    <t>数学科</t>
  </si>
  <si>
    <t>总成绩
（面试*30+试教*70）</t>
  </si>
  <si>
    <t>雷婷娜</t>
  </si>
  <si>
    <t>数学教师</t>
  </si>
  <si>
    <t>郑晓仪</t>
  </si>
  <si>
    <t>黄秋莲</t>
  </si>
  <si>
    <t>陆惠欣</t>
  </si>
  <si>
    <t>陈明华</t>
  </si>
  <si>
    <t>汪文静</t>
  </si>
  <si>
    <t>英语科</t>
  </si>
  <si>
    <t>黄芳玉</t>
  </si>
  <si>
    <t>英语教师</t>
  </si>
  <si>
    <t>何树连</t>
  </si>
  <si>
    <t>戴文雪</t>
  </si>
  <si>
    <t>李绮雯</t>
  </si>
  <si>
    <t>音乐科</t>
  </si>
  <si>
    <t>魏翠莲</t>
  </si>
  <si>
    <t>音乐教师</t>
  </si>
  <si>
    <t>周石媚</t>
  </si>
  <si>
    <t>陈连</t>
  </si>
  <si>
    <t>张蕊</t>
  </si>
  <si>
    <t>缺考</t>
  </si>
  <si>
    <t>科学科</t>
  </si>
  <si>
    <t>陈锦璇</t>
  </si>
  <si>
    <t>科学教师</t>
  </si>
  <si>
    <t>陈芝敏</t>
  </si>
  <si>
    <t>陈嘉敏</t>
  </si>
  <si>
    <t>黄丽君</t>
  </si>
  <si>
    <t>是否进入体检环节</t>
    <phoneticPr fontId="14" type="noConversion"/>
  </si>
  <si>
    <t>是</t>
    <phoneticPr fontId="14" type="noConversion"/>
  </si>
  <si>
    <t>否</t>
    <phoneticPr fontId="14" type="noConversion"/>
  </si>
  <si>
    <t>广州市天河区黄村小学2017年编外聘用制专任教师试教人员总成绩及进入体检人员名单公告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</si>
</sst>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0" x14ac:knownFonts="1">
    <font>
      <sz val="11"/>
      <color theme="1"/>
      <name val="宋体"/>
      <charset val="134"/>
      <scheme val="minor"/>
    </font>
    <font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9" fillId="0" borderId="0" xfId="0" applyFont="1">
      <alignment vertical="center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9" zoomScaleNormal="100" zoomScaleSheetLayoutView="100" workbookViewId="0">
      <selection activeCell="H9" sqref="H9"/>
    </sheetView>
  </sheetViews>
  <sheetFormatPr defaultColWidth="9" defaultRowHeight="13.5" x14ac:dyDescent="0.15"/>
  <cols>
    <col min="1" max="1" width="5" style="1" customWidth="1"/>
    <col min="2" max="2" width="9.5" style="1" customWidth="1"/>
    <col min="3" max="3" width="18.375" style="8" customWidth="1"/>
    <col min="4" max="4" width="12.25" style="1" customWidth="1"/>
    <col min="5" max="5" width="13.75" style="2" customWidth="1"/>
    <col min="6" max="6" width="14.25" style="1" customWidth="1"/>
    <col min="7" max="7" width="13.875" style="1" customWidth="1"/>
    <col min="8" max="8" width="20.625" style="1" customWidth="1"/>
    <col min="9" max="16384" width="9" style="1"/>
  </cols>
  <sheetData>
    <row r="1" spans="1:8" ht="27" customHeight="1" x14ac:dyDescent="0.15">
      <c r="A1" s="28" t="s">
        <v>0</v>
      </c>
      <c r="B1" s="28"/>
    </row>
    <row r="2" spans="1:8" ht="61.5" customHeight="1" x14ac:dyDescent="0.15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6.25" customHeight="1" x14ac:dyDescent="0.15">
      <c r="A3" s="26" t="s">
        <v>1</v>
      </c>
      <c r="B3" s="26"/>
      <c r="D3" s="3"/>
      <c r="E3" s="4"/>
      <c r="F3" s="3"/>
    </row>
    <row r="4" spans="1:8" ht="37.5" customHeight="1" x14ac:dyDescent="0.15">
      <c r="A4" s="9" t="s">
        <v>2</v>
      </c>
      <c r="B4" s="5" t="s">
        <v>3</v>
      </c>
      <c r="C4" s="10" t="s">
        <v>4</v>
      </c>
      <c r="D4" s="5" t="s">
        <v>5</v>
      </c>
      <c r="E4" s="6" t="s">
        <v>6</v>
      </c>
      <c r="F4" s="11" t="s">
        <v>7</v>
      </c>
      <c r="G4" s="12" t="s">
        <v>8</v>
      </c>
      <c r="H4" s="25" t="s">
        <v>45</v>
      </c>
    </row>
    <row r="5" spans="1:8" customFormat="1" ht="18.75" x14ac:dyDescent="0.15">
      <c r="A5" s="30">
        <v>1</v>
      </c>
      <c r="B5" s="30" t="s">
        <v>9</v>
      </c>
      <c r="C5" s="31" t="s">
        <v>10</v>
      </c>
      <c r="D5" s="30" t="s">
        <v>11</v>
      </c>
      <c r="E5" s="32">
        <v>89.2</v>
      </c>
      <c r="F5" s="33">
        <v>89.6</v>
      </c>
      <c r="G5" s="34">
        <f t="shared" ref="G5:G10" si="0">E5*30%+F5*70%</f>
        <v>89.47999999999999</v>
      </c>
      <c r="H5" s="35" t="s">
        <v>46</v>
      </c>
    </row>
    <row r="6" spans="1:8" ht="18" customHeight="1" x14ac:dyDescent="0.15">
      <c r="A6" s="30">
        <v>2</v>
      </c>
      <c r="B6" s="30" t="s">
        <v>12</v>
      </c>
      <c r="C6" s="31" t="s">
        <v>10</v>
      </c>
      <c r="D6" s="30" t="s">
        <v>11</v>
      </c>
      <c r="E6" s="32">
        <v>88</v>
      </c>
      <c r="F6" s="33">
        <v>86.8</v>
      </c>
      <c r="G6" s="34">
        <f t="shared" si="0"/>
        <v>87.16</v>
      </c>
      <c r="H6" s="35" t="s">
        <v>46</v>
      </c>
    </row>
    <row r="7" spans="1:8" ht="18" customHeight="1" x14ac:dyDescent="0.15">
      <c r="A7" s="13">
        <v>3</v>
      </c>
      <c r="B7" s="14" t="s">
        <v>13</v>
      </c>
      <c r="C7" s="10" t="s">
        <v>10</v>
      </c>
      <c r="D7" s="13" t="s">
        <v>11</v>
      </c>
      <c r="E7" s="15">
        <v>86.3</v>
      </c>
      <c r="F7" s="16">
        <v>81.599999999999994</v>
      </c>
      <c r="G7" s="7">
        <f t="shared" si="0"/>
        <v>83.009999999999991</v>
      </c>
      <c r="H7" s="25" t="s">
        <v>47</v>
      </c>
    </row>
    <row r="8" spans="1:8" ht="18" customHeight="1" x14ac:dyDescent="0.15">
      <c r="A8" s="13">
        <v>4</v>
      </c>
      <c r="B8" s="14" t="s">
        <v>14</v>
      </c>
      <c r="C8" s="10" t="s">
        <v>10</v>
      </c>
      <c r="D8" s="13" t="s">
        <v>11</v>
      </c>
      <c r="E8" s="15">
        <v>87.4</v>
      </c>
      <c r="F8" s="16">
        <v>80.599999999999994</v>
      </c>
      <c r="G8" s="7">
        <f t="shared" si="0"/>
        <v>82.64</v>
      </c>
      <c r="H8" s="25" t="s">
        <v>47</v>
      </c>
    </row>
    <row r="9" spans="1:8" ht="18" customHeight="1" x14ac:dyDescent="0.15">
      <c r="A9" s="13">
        <v>5</v>
      </c>
      <c r="B9" s="14" t="s">
        <v>15</v>
      </c>
      <c r="C9" s="10" t="s">
        <v>10</v>
      </c>
      <c r="D9" s="13" t="s">
        <v>11</v>
      </c>
      <c r="E9" s="15">
        <v>83</v>
      </c>
      <c r="F9" s="16">
        <v>81.8</v>
      </c>
      <c r="G9" s="7">
        <f t="shared" si="0"/>
        <v>82.16</v>
      </c>
      <c r="H9" s="25" t="s">
        <v>47</v>
      </c>
    </row>
    <row r="10" spans="1:8" ht="18" customHeight="1" x14ac:dyDescent="0.15">
      <c r="A10" s="13">
        <v>6</v>
      </c>
      <c r="B10" s="14" t="s">
        <v>16</v>
      </c>
      <c r="C10" s="10" t="s">
        <v>10</v>
      </c>
      <c r="D10" s="13" t="s">
        <v>11</v>
      </c>
      <c r="E10" s="15">
        <v>84.8</v>
      </c>
      <c r="F10" s="16">
        <v>81</v>
      </c>
      <c r="G10" s="7">
        <f t="shared" si="0"/>
        <v>82.139999999999986</v>
      </c>
      <c r="H10" s="25" t="s">
        <v>47</v>
      </c>
    </row>
    <row r="11" spans="1:8" x14ac:dyDescent="0.15">
      <c r="G11" s="7"/>
    </row>
    <row r="12" spans="1:8" ht="24.75" customHeight="1" x14ac:dyDescent="0.15">
      <c r="A12" s="26" t="s">
        <v>17</v>
      </c>
      <c r="B12" s="26"/>
      <c r="G12" s="7"/>
    </row>
    <row r="13" spans="1:8" ht="40.5" x14ac:dyDescent="0.15">
      <c r="A13" s="9" t="s">
        <v>2</v>
      </c>
      <c r="B13" s="5" t="s">
        <v>3</v>
      </c>
      <c r="C13" s="10" t="s">
        <v>4</v>
      </c>
      <c r="D13" s="5" t="s">
        <v>5</v>
      </c>
      <c r="E13" s="6" t="s">
        <v>6</v>
      </c>
      <c r="F13" s="11" t="s">
        <v>7</v>
      </c>
      <c r="G13" s="7" t="s">
        <v>18</v>
      </c>
      <c r="H13" s="25" t="s">
        <v>45</v>
      </c>
    </row>
    <row r="14" spans="1:8" ht="18.75" x14ac:dyDescent="0.15">
      <c r="A14" s="30">
        <v>1</v>
      </c>
      <c r="B14" s="30" t="s">
        <v>19</v>
      </c>
      <c r="C14" s="31" t="s">
        <v>10</v>
      </c>
      <c r="D14" s="30" t="s">
        <v>20</v>
      </c>
      <c r="E14" s="32">
        <v>88.2</v>
      </c>
      <c r="F14" s="33">
        <v>90</v>
      </c>
      <c r="G14" s="34">
        <f t="shared" ref="G14:G19" si="1">E14*30%+F14*70%</f>
        <v>89.46</v>
      </c>
      <c r="H14" s="35" t="s">
        <v>46</v>
      </c>
    </row>
    <row r="15" spans="1:8" ht="18.75" x14ac:dyDescent="0.15">
      <c r="A15" s="30">
        <v>2</v>
      </c>
      <c r="B15" s="30" t="s">
        <v>21</v>
      </c>
      <c r="C15" s="31" t="s">
        <v>10</v>
      </c>
      <c r="D15" s="30" t="s">
        <v>20</v>
      </c>
      <c r="E15" s="32">
        <v>87.2</v>
      </c>
      <c r="F15" s="33">
        <v>87.6</v>
      </c>
      <c r="G15" s="34">
        <f t="shared" si="1"/>
        <v>87.47999999999999</v>
      </c>
      <c r="H15" s="35" t="s">
        <v>46</v>
      </c>
    </row>
    <row r="16" spans="1:8" ht="18.75" x14ac:dyDescent="0.15">
      <c r="A16" s="17">
        <v>3</v>
      </c>
      <c r="B16" s="18" t="s">
        <v>22</v>
      </c>
      <c r="C16" s="10" t="s">
        <v>10</v>
      </c>
      <c r="D16" s="12" t="s">
        <v>20</v>
      </c>
      <c r="E16" s="19">
        <v>84.6</v>
      </c>
      <c r="F16" s="16">
        <v>85</v>
      </c>
      <c r="G16" s="7">
        <f t="shared" si="1"/>
        <v>84.88</v>
      </c>
      <c r="H16" s="25" t="s">
        <v>47</v>
      </c>
    </row>
    <row r="17" spans="1:8" ht="18.75" x14ac:dyDescent="0.15">
      <c r="A17" s="17">
        <v>4</v>
      </c>
      <c r="B17" s="18" t="s">
        <v>23</v>
      </c>
      <c r="C17" s="10" t="s">
        <v>10</v>
      </c>
      <c r="D17" s="12" t="s">
        <v>20</v>
      </c>
      <c r="E17" s="19">
        <v>79.599999999999994</v>
      </c>
      <c r="F17" s="16">
        <v>86.4</v>
      </c>
      <c r="G17" s="7">
        <f t="shared" si="1"/>
        <v>84.36</v>
      </c>
      <c r="H17" s="25" t="s">
        <v>47</v>
      </c>
    </row>
    <row r="18" spans="1:8" ht="18.75" x14ac:dyDescent="0.15">
      <c r="A18" s="17">
        <v>5</v>
      </c>
      <c r="B18" s="18" t="s">
        <v>24</v>
      </c>
      <c r="C18" s="10" t="s">
        <v>10</v>
      </c>
      <c r="D18" s="12" t="s">
        <v>20</v>
      </c>
      <c r="E18" s="19">
        <v>78.8</v>
      </c>
      <c r="F18" s="16">
        <v>78.599999999999994</v>
      </c>
      <c r="G18" s="7">
        <f t="shared" si="1"/>
        <v>78.66</v>
      </c>
      <c r="H18" s="25" t="s">
        <v>47</v>
      </c>
    </row>
    <row r="19" spans="1:8" ht="18.75" x14ac:dyDescent="0.15">
      <c r="A19" s="17">
        <v>6</v>
      </c>
      <c r="B19" s="18" t="s">
        <v>25</v>
      </c>
      <c r="C19" s="10" t="s">
        <v>10</v>
      </c>
      <c r="D19" s="12" t="s">
        <v>20</v>
      </c>
      <c r="E19" s="19">
        <v>77</v>
      </c>
      <c r="F19" s="16">
        <v>73.400000000000006</v>
      </c>
      <c r="G19" s="7">
        <f t="shared" si="1"/>
        <v>74.48</v>
      </c>
      <c r="H19" s="25" t="s">
        <v>47</v>
      </c>
    </row>
    <row r="21" spans="1:8" ht="26.25" customHeight="1" x14ac:dyDescent="0.15">
      <c r="A21" s="26" t="s">
        <v>26</v>
      </c>
      <c r="B21" s="26"/>
      <c r="D21" s="3"/>
      <c r="E21" s="4"/>
      <c r="F21" s="3"/>
      <c r="G21" s="7"/>
    </row>
    <row r="22" spans="1:8" ht="37.5" customHeight="1" x14ac:dyDescent="0.15">
      <c r="A22" s="9" t="s">
        <v>2</v>
      </c>
      <c r="B22" s="5" t="s">
        <v>3</v>
      </c>
      <c r="C22" s="10" t="s">
        <v>4</v>
      </c>
      <c r="D22" s="5" t="s">
        <v>5</v>
      </c>
      <c r="E22" s="6" t="s">
        <v>6</v>
      </c>
      <c r="F22" s="11" t="s">
        <v>7</v>
      </c>
      <c r="G22" s="7" t="s">
        <v>18</v>
      </c>
      <c r="H22" s="25" t="s">
        <v>45</v>
      </c>
    </row>
    <row r="23" spans="1:8" customFormat="1" ht="20.25" customHeight="1" x14ac:dyDescent="0.15">
      <c r="A23" s="30">
        <v>1</v>
      </c>
      <c r="B23" s="30" t="s">
        <v>27</v>
      </c>
      <c r="C23" s="31" t="s">
        <v>10</v>
      </c>
      <c r="D23" s="30" t="s">
        <v>28</v>
      </c>
      <c r="E23" s="32">
        <v>85</v>
      </c>
      <c r="F23" s="33">
        <v>89.2</v>
      </c>
      <c r="G23" s="34">
        <f>E23*30%+F23*70%</f>
        <v>87.94</v>
      </c>
      <c r="H23" s="35" t="s">
        <v>46</v>
      </c>
    </row>
    <row r="24" spans="1:8" ht="20.25" customHeight="1" x14ac:dyDescent="0.15">
      <c r="A24" s="13">
        <v>3</v>
      </c>
      <c r="B24" s="20" t="s">
        <v>29</v>
      </c>
      <c r="C24" s="10" t="s">
        <v>10</v>
      </c>
      <c r="D24" s="13" t="s">
        <v>28</v>
      </c>
      <c r="E24" s="15">
        <v>84</v>
      </c>
      <c r="F24" s="16">
        <v>84.6</v>
      </c>
      <c r="G24" s="7">
        <f>E24*30%+F24*70%</f>
        <v>84.419999999999987</v>
      </c>
      <c r="H24" s="25" t="s">
        <v>47</v>
      </c>
    </row>
    <row r="25" spans="1:8" ht="20.25" customHeight="1" x14ac:dyDescent="0.15">
      <c r="A25" s="13">
        <v>2</v>
      </c>
      <c r="B25" s="20" t="s">
        <v>30</v>
      </c>
      <c r="C25" s="10" t="s">
        <v>10</v>
      </c>
      <c r="D25" s="13" t="s">
        <v>28</v>
      </c>
      <c r="E25" s="15">
        <v>84.4</v>
      </c>
      <c r="F25" s="16">
        <v>84</v>
      </c>
      <c r="G25" s="7">
        <f>E25*30%+F25*70%</f>
        <v>84.12</v>
      </c>
      <c r="H25" s="25" t="s">
        <v>47</v>
      </c>
    </row>
    <row r="26" spans="1:8" ht="20.25" customHeight="1" x14ac:dyDescent="0.15">
      <c r="A26" s="13">
        <v>4</v>
      </c>
      <c r="B26" s="20" t="s">
        <v>31</v>
      </c>
      <c r="C26" s="10" t="s">
        <v>10</v>
      </c>
      <c r="D26" s="13" t="s">
        <v>28</v>
      </c>
      <c r="E26" s="15">
        <v>83.6</v>
      </c>
      <c r="F26" s="16">
        <v>83.2</v>
      </c>
      <c r="G26" s="7">
        <f>E26*30%+F26*70%</f>
        <v>83.32</v>
      </c>
      <c r="H26" s="25" t="s">
        <v>47</v>
      </c>
    </row>
    <row r="31" spans="1:8" x14ac:dyDescent="0.15">
      <c r="G31" s="7"/>
    </row>
    <row r="32" spans="1:8" ht="26.25" customHeight="1" x14ac:dyDescent="0.15">
      <c r="A32" s="26" t="s">
        <v>32</v>
      </c>
      <c r="B32" s="26"/>
      <c r="D32" s="3"/>
      <c r="E32" s="4"/>
      <c r="F32" s="3"/>
      <c r="G32" s="7"/>
    </row>
    <row r="33" spans="1:8" ht="37.5" customHeight="1" x14ac:dyDescent="0.15">
      <c r="A33" s="9" t="s">
        <v>2</v>
      </c>
      <c r="B33" s="5" t="s">
        <v>3</v>
      </c>
      <c r="C33" s="10" t="s">
        <v>4</v>
      </c>
      <c r="D33" s="5" t="s">
        <v>5</v>
      </c>
      <c r="E33" s="6" t="s">
        <v>6</v>
      </c>
      <c r="F33" s="11" t="s">
        <v>7</v>
      </c>
      <c r="G33" s="7" t="s">
        <v>18</v>
      </c>
      <c r="H33" s="25" t="s">
        <v>45</v>
      </c>
    </row>
    <row r="34" spans="1:8" ht="29.25" customHeight="1" x14ac:dyDescent="0.15">
      <c r="A34" s="30">
        <v>1</v>
      </c>
      <c r="B34" s="30" t="s">
        <v>33</v>
      </c>
      <c r="C34" s="31" t="s">
        <v>10</v>
      </c>
      <c r="D34" s="30" t="s">
        <v>34</v>
      </c>
      <c r="E34" s="32">
        <v>90.4</v>
      </c>
      <c r="F34" s="33">
        <v>92.4</v>
      </c>
      <c r="G34" s="34">
        <f>E34*30%+F34*70%</f>
        <v>91.800000000000011</v>
      </c>
      <c r="H34" s="35" t="s">
        <v>46</v>
      </c>
    </row>
    <row r="35" spans="1:8" ht="29.25" customHeight="1" x14ac:dyDescent="0.15">
      <c r="A35" s="13">
        <v>2</v>
      </c>
      <c r="B35" s="23" t="s">
        <v>35</v>
      </c>
      <c r="C35" s="10" t="s">
        <v>10</v>
      </c>
      <c r="D35" s="13" t="s">
        <v>34</v>
      </c>
      <c r="E35" s="21">
        <v>86.8</v>
      </c>
      <c r="F35" s="22">
        <v>83</v>
      </c>
      <c r="G35" s="7">
        <f>E35*30%+F35*70%</f>
        <v>84.139999999999986</v>
      </c>
      <c r="H35" s="25" t="s">
        <v>47</v>
      </c>
    </row>
    <row r="36" spans="1:8" ht="29.25" customHeight="1" x14ac:dyDescent="0.15">
      <c r="A36" s="13">
        <v>3</v>
      </c>
      <c r="B36" s="23" t="s">
        <v>36</v>
      </c>
      <c r="C36" s="10" t="s">
        <v>10</v>
      </c>
      <c r="D36" s="13" t="s">
        <v>34</v>
      </c>
      <c r="E36" s="21">
        <v>86</v>
      </c>
      <c r="F36" s="22">
        <v>77</v>
      </c>
      <c r="G36" s="7">
        <f>E36*30%+F36*70%</f>
        <v>79.7</v>
      </c>
      <c r="H36" s="25" t="s">
        <v>47</v>
      </c>
    </row>
    <row r="37" spans="1:8" ht="29.25" customHeight="1" x14ac:dyDescent="0.15">
      <c r="A37" s="13">
        <v>4</v>
      </c>
      <c r="B37" s="23" t="s">
        <v>37</v>
      </c>
      <c r="C37" s="10" t="s">
        <v>10</v>
      </c>
      <c r="D37" s="13" t="s">
        <v>34</v>
      </c>
      <c r="E37" s="21">
        <v>84.8</v>
      </c>
      <c r="F37" s="22" t="s">
        <v>38</v>
      </c>
      <c r="G37" s="7">
        <v>25.44</v>
      </c>
      <c r="H37" s="25" t="s">
        <v>47</v>
      </c>
    </row>
    <row r="39" spans="1:8" ht="26.25" customHeight="1" x14ac:dyDescent="0.15">
      <c r="A39" s="26" t="s">
        <v>39</v>
      </c>
      <c r="B39" s="26"/>
      <c r="D39" s="3"/>
      <c r="E39" s="4"/>
      <c r="F39" s="3"/>
      <c r="G39" s="24"/>
    </row>
    <row r="40" spans="1:8" ht="37.5" customHeight="1" x14ac:dyDescent="0.15">
      <c r="A40" s="9" t="s">
        <v>2</v>
      </c>
      <c r="B40" s="5" t="s">
        <v>3</v>
      </c>
      <c r="C40" s="10" t="s">
        <v>4</v>
      </c>
      <c r="D40" s="5" t="s">
        <v>5</v>
      </c>
      <c r="E40" s="6" t="s">
        <v>6</v>
      </c>
      <c r="F40" s="11" t="s">
        <v>7</v>
      </c>
      <c r="G40" s="7" t="s">
        <v>18</v>
      </c>
      <c r="H40" s="25" t="s">
        <v>45</v>
      </c>
    </row>
    <row r="41" spans="1:8" s="29" customFormat="1" ht="37.5" customHeight="1" x14ac:dyDescent="0.15">
      <c r="A41" s="30">
        <v>1</v>
      </c>
      <c r="B41" s="30" t="s">
        <v>40</v>
      </c>
      <c r="C41" s="31" t="s">
        <v>10</v>
      </c>
      <c r="D41" s="30" t="s">
        <v>41</v>
      </c>
      <c r="E41" s="32">
        <v>84</v>
      </c>
      <c r="F41" s="33">
        <v>87.8</v>
      </c>
      <c r="G41" s="34">
        <f>E41*30%+F41*70%</f>
        <v>86.66</v>
      </c>
      <c r="H41" s="35" t="s">
        <v>46</v>
      </c>
    </row>
    <row r="42" spans="1:8" ht="37.5" customHeight="1" x14ac:dyDescent="0.15">
      <c r="A42" s="13">
        <v>2</v>
      </c>
      <c r="B42" s="14" t="s">
        <v>42</v>
      </c>
      <c r="C42" s="10" t="s">
        <v>10</v>
      </c>
      <c r="D42" s="13" t="s">
        <v>41</v>
      </c>
      <c r="E42" s="15">
        <v>79.3</v>
      </c>
      <c r="F42" s="22">
        <v>84.8</v>
      </c>
      <c r="G42" s="7">
        <f>E42*30%+F42*70%</f>
        <v>83.149999999999991</v>
      </c>
      <c r="H42" s="25" t="s">
        <v>47</v>
      </c>
    </row>
    <row r="43" spans="1:8" ht="37.5" customHeight="1" x14ac:dyDescent="0.15">
      <c r="A43" s="13">
        <v>3</v>
      </c>
      <c r="B43" s="14" t="s">
        <v>43</v>
      </c>
      <c r="C43" s="10" t="s">
        <v>10</v>
      </c>
      <c r="D43" s="13" t="s">
        <v>41</v>
      </c>
      <c r="E43" s="15">
        <v>83.2</v>
      </c>
      <c r="F43" s="22">
        <v>79.8</v>
      </c>
      <c r="G43" s="7">
        <f>E43*30%+F43*70%</f>
        <v>80.819999999999993</v>
      </c>
      <c r="H43" s="25" t="s">
        <v>47</v>
      </c>
    </row>
    <row r="44" spans="1:8" ht="37.5" customHeight="1" x14ac:dyDescent="0.15">
      <c r="A44" s="13">
        <v>4</v>
      </c>
      <c r="B44" s="14" t="s">
        <v>44</v>
      </c>
      <c r="C44" s="10" t="s">
        <v>10</v>
      </c>
      <c r="D44" s="13" t="s">
        <v>41</v>
      </c>
      <c r="E44" s="15">
        <v>85.6</v>
      </c>
      <c r="F44" s="22">
        <v>74.8</v>
      </c>
      <c r="G44" s="7">
        <f>E44*30%+F44*70%</f>
        <v>78.039999999999992</v>
      </c>
      <c r="H44" s="25" t="s">
        <v>47</v>
      </c>
    </row>
  </sheetData>
  <mergeCells count="7">
    <mergeCell ref="A32:B32"/>
    <mergeCell ref="A39:B39"/>
    <mergeCell ref="A2:H2"/>
    <mergeCell ref="A1:B1"/>
    <mergeCell ref="A3:B3"/>
    <mergeCell ref="A12:B12"/>
    <mergeCell ref="A21:B21"/>
  </mergeCells>
  <phoneticPr fontId="14" type="noConversion"/>
  <pageMargins left="0.69930555555555596" right="0.69930555555555596" top="0.75" bottom="0.75" header="0.3" footer="0.3"/>
  <pageSetup paperSize="9" orientation="landscape" r:id="rId1"/>
  <rowBreaks count="3" manualBreakCount="3">
    <brk id="11" max="16383" man="1"/>
    <brk id="20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面试成绩加试教成绩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诰҇—</dc:creator>
  <cp:lastModifiedBy>黄村小学</cp:lastModifiedBy>
  <cp:lastPrinted>2017-08-07T09:52:00Z</cp:lastPrinted>
  <dcterms:created xsi:type="dcterms:W3CDTF">2017-02-14T10:13:00Z</dcterms:created>
  <dcterms:modified xsi:type="dcterms:W3CDTF">2017-08-07T14:11:39Z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