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750" tabRatio="913" activeTab="2"/>
  </bookViews>
  <sheets>
    <sheet name="住建局土木工程、建筑工程" sheetId="5" r:id="rId1"/>
    <sheet name="住建局建筑机械" sheetId="6" r:id="rId2"/>
    <sheet name="住建局建筑电气、电气工程" sheetId="7" r:id="rId3"/>
  </sheets>
  <calcPr calcId="144525"/>
</workbook>
</file>

<file path=xl/sharedStrings.xml><?xml version="1.0" encoding="utf-8"?>
<sst xmlns="http://schemas.openxmlformats.org/spreadsheetml/2006/main" count="52">
  <si>
    <t>政府购买服务人员招聘考试总成绩公布（东港区住建局土木工程、建筑工程专业）</t>
  </si>
  <si>
    <t>序号</t>
  </si>
  <si>
    <t>姓名</t>
  </si>
  <si>
    <t>性别</t>
  </si>
  <si>
    <t>出生年月</t>
  </si>
  <si>
    <t>学历</t>
  </si>
  <si>
    <t>考号</t>
  </si>
  <si>
    <t>报考专业</t>
  </si>
  <si>
    <t>笔试成绩</t>
  </si>
  <si>
    <t>面试成绩</t>
  </si>
  <si>
    <t>总成绩</t>
  </si>
  <si>
    <t>邢楚林</t>
  </si>
  <si>
    <t>男</t>
  </si>
  <si>
    <t>大专</t>
  </si>
  <si>
    <t>住建局土木工程、建筑工程专业</t>
  </si>
  <si>
    <t>牟  樊</t>
  </si>
  <si>
    <t>本科</t>
  </si>
  <si>
    <t>马  超</t>
  </si>
  <si>
    <t>潘广生</t>
  </si>
  <si>
    <t>1994.12</t>
  </si>
  <si>
    <t>丁立志</t>
  </si>
  <si>
    <t>陈祥龙</t>
  </si>
  <si>
    <t>1988.12</t>
  </si>
  <si>
    <t>李高强</t>
  </si>
  <si>
    <t>1991.10</t>
  </si>
  <si>
    <t>张念锟</t>
  </si>
  <si>
    <t>张博洋</t>
  </si>
  <si>
    <t>胡帅强</t>
  </si>
  <si>
    <t>刘  伟</t>
  </si>
  <si>
    <t>张传昆</t>
  </si>
  <si>
    <t>赵  鑫</t>
  </si>
  <si>
    <t>张永平</t>
  </si>
  <si>
    <t>缺考</t>
  </si>
  <si>
    <t>郭佳君</t>
  </si>
  <si>
    <t>徐英宏</t>
  </si>
  <si>
    <t>政府购买服务人员招聘考试总成绩公布（东港区住建局建筑机械专业）</t>
  </si>
  <si>
    <t>邱高岩</t>
  </si>
  <si>
    <t>1993.02</t>
  </si>
  <si>
    <t>住建局建筑机械</t>
  </si>
  <si>
    <t>孙鹏飞</t>
  </si>
  <si>
    <t>1990.10</t>
  </si>
  <si>
    <t>张  泽</t>
  </si>
  <si>
    <t>1993.08</t>
  </si>
  <si>
    <t>政府购买服务人员招聘考试总成绩公布（东港区住建局建筑电气、电气工程专业）</t>
  </si>
  <si>
    <t>王升磊</t>
  </si>
  <si>
    <t>1990.01</t>
  </si>
  <si>
    <t>住建局建筑电气、电气工程</t>
  </si>
  <si>
    <t>牟浩天</t>
  </si>
  <si>
    <t>1995.09</t>
  </si>
  <si>
    <t>安国栋</t>
  </si>
  <si>
    <t>1995.07</t>
  </si>
  <si>
    <t>王泓钦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</si>
</sst>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22" borderId="9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2" fillId="33" borderId="1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2" fillId="3" borderId="1" xfId="50" applyNumberFormat="1" applyFont="1" applyFill="1" applyBorder="1" applyAlignment="1">
      <alignment horizontal="center" vertical="center"/>
    </xf>
    <xf numFmtId="0" fontId="3" fillId="3" borderId="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3" xfId="49" applyFont="1" applyFill="1" applyBorder="1" applyAlignment="1">
      <alignment horizontal="center" vertical="center" wrapText="1"/>
    </xf>
    <xf numFmtId="49" fontId="3" fillId="3" borderId="1" xfId="5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4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D24" sqref="D24"/>
    </sheetView>
  </sheetViews>
  <sheetFormatPr defaultColWidth="9" defaultRowHeight="13.5"/>
  <cols>
    <col min="6" max="6" width="9.375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2">
        <v>1</v>
      </c>
      <c r="B3" s="15" t="s">
        <v>11</v>
      </c>
      <c r="C3" s="3" t="s">
        <v>12</v>
      </c>
      <c r="D3" s="16">
        <v>1989.11</v>
      </c>
      <c r="E3" s="3" t="s">
        <v>13</v>
      </c>
      <c r="F3" s="3">
        <v>20170953</v>
      </c>
      <c r="G3" s="5" t="s">
        <v>14</v>
      </c>
      <c r="H3" s="6">
        <v>77.5</v>
      </c>
      <c r="I3" s="16">
        <v>83.4</v>
      </c>
      <c r="J3" s="12">
        <f t="shared" ref="J3:J15" si="0">H3*50%+I3*50%</f>
        <v>80.45</v>
      </c>
    </row>
    <row r="4" ht="20" customHeight="1" spans="1:10">
      <c r="A4" s="2">
        <v>2</v>
      </c>
      <c r="B4" s="3" t="s">
        <v>15</v>
      </c>
      <c r="C4" s="3" t="s">
        <v>12</v>
      </c>
      <c r="D4" s="16">
        <v>1991.09</v>
      </c>
      <c r="E4" s="3" t="s">
        <v>16</v>
      </c>
      <c r="F4" s="3">
        <v>20170960</v>
      </c>
      <c r="G4" s="8"/>
      <c r="H4" s="6">
        <v>72.5</v>
      </c>
      <c r="I4" s="16">
        <v>83.4</v>
      </c>
      <c r="J4" s="12">
        <f t="shared" si="0"/>
        <v>77.95</v>
      </c>
    </row>
    <row r="5" ht="20" customHeight="1" spans="1:10">
      <c r="A5" s="2">
        <v>3</v>
      </c>
      <c r="B5" s="3" t="s">
        <v>17</v>
      </c>
      <c r="C5" s="3" t="s">
        <v>12</v>
      </c>
      <c r="D5" s="16">
        <v>1991.05</v>
      </c>
      <c r="E5" s="3" t="s">
        <v>16</v>
      </c>
      <c r="F5" s="3">
        <v>20170956</v>
      </c>
      <c r="G5" s="8"/>
      <c r="H5" s="6">
        <v>73</v>
      </c>
      <c r="I5" s="16">
        <v>77.8</v>
      </c>
      <c r="J5" s="12">
        <f t="shared" si="0"/>
        <v>75.4</v>
      </c>
    </row>
    <row r="6" ht="20" customHeight="1" spans="1:10">
      <c r="A6" s="2">
        <v>4</v>
      </c>
      <c r="B6" s="3" t="s">
        <v>18</v>
      </c>
      <c r="C6" s="3" t="s">
        <v>12</v>
      </c>
      <c r="D6" s="7" t="s">
        <v>19</v>
      </c>
      <c r="E6" s="3" t="s">
        <v>16</v>
      </c>
      <c r="F6" s="3">
        <v>20170951</v>
      </c>
      <c r="G6" s="8"/>
      <c r="H6" s="6">
        <v>67</v>
      </c>
      <c r="I6" s="6">
        <v>77.8</v>
      </c>
      <c r="J6" s="12">
        <f t="shared" si="0"/>
        <v>72.4</v>
      </c>
    </row>
    <row r="7" ht="20" customHeight="1" spans="1:10">
      <c r="A7" s="2">
        <v>5</v>
      </c>
      <c r="B7" s="3" t="s">
        <v>20</v>
      </c>
      <c r="C7" s="3" t="s">
        <v>12</v>
      </c>
      <c r="D7" s="16">
        <v>1989.12</v>
      </c>
      <c r="E7" s="3" t="s">
        <v>13</v>
      </c>
      <c r="F7" s="3">
        <v>20170952</v>
      </c>
      <c r="G7" s="8"/>
      <c r="H7" s="6">
        <v>61.5</v>
      </c>
      <c r="I7" s="16">
        <v>80.4</v>
      </c>
      <c r="J7" s="12">
        <f t="shared" si="0"/>
        <v>70.95</v>
      </c>
    </row>
    <row r="8" ht="20" customHeight="1" spans="1:10">
      <c r="A8" s="2">
        <v>6</v>
      </c>
      <c r="B8" s="3" t="s">
        <v>21</v>
      </c>
      <c r="C8" s="3" t="s">
        <v>12</v>
      </c>
      <c r="D8" s="9" t="s">
        <v>22</v>
      </c>
      <c r="E8" s="3" t="s">
        <v>13</v>
      </c>
      <c r="F8" s="3">
        <v>20170950</v>
      </c>
      <c r="G8" s="8"/>
      <c r="H8" s="17">
        <v>60</v>
      </c>
      <c r="I8" s="6">
        <v>81</v>
      </c>
      <c r="J8" s="12">
        <f t="shared" si="0"/>
        <v>70.5</v>
      </c>
    </row>
    <row r="9" ht="20" customHeight="1" spans="1:10">
      <c r="A9" s="2">
        <v>7</v>
      </c>
      <c r="B9" s="3" t="s">
        <v>23</v>
      </c>
      <c r="C9" s="3" t="s">
        <v>12</v>
      </c>
      <c r="D9" s="4" t="s">
        <v>24</v>
      </c>
      <c r="E9" s="3" t="s">
        <v>13</v>
      </c>
      <c r="F9" s="3">
        <v>20170962</v>
      </c>
      <c r="G9" s="8"/>
      <c r="H9" s="6">
        <v>60.5</v>
      </c>
      <c r="I9" s="6">
        <v>75.8</v>
      </c>
      <c r="J9" s="12">
        <f t="shared" si="0"/>
        <v>68.15</v>
      </c>
    </row>
    <row r="10" ht="20" customHeight="1" spans="1:10">
      <c r="A10" s="2">
        <v>8</v>
      </c>
      <c r="B10" s="3" t="s">
        <v>25</v>
      </c>
      <c r="C10" s="3" t="s">
        <v>12</v>
      </c>
      <c r="D10" s="16">
        <v>1994.11</v>
      </c>
      <c r="E10" s="3" t="s">
        <v>16</v>
      </c>
      <c r="F10" s="3">
        <v>20170959</v>
      </c>
      <c r="G10" s="8"/>
      <c r="H10" s="6">
        <v>59.5</v>
      </c>
      <c r="I10" s="16">
        <v>76.4</v>
      </c>
      <c r="J10" s="12">
        <f t="shared" si="0"/>
        <v>67.95</v>
      </c>
    </row>
    <row r="11" ht="20" customHeight="1" spans="1:10">
      <c r="A11" s="2">
        <v>9</v>
      </c>
      <c r="B11" s="3" t="s">
        <v>26</v>
      </c>
      <c r="C11" s="3" t="s">
        <v>12</v>
      </c>
      <c r="D11" s="16">
        <v>1996.1</v>
      </c>
      <c r="E11" s="3" t="s">
        <v>13</v>
      </c>
      <c r="F11" s="3">
        <v>20170948</v>
      </c>
      <c r="G11" s="8"/>
      <c r="H11" s="16">
        <v>60.5</v>
      </c>
      <c r="I11" s="16">
        <v>75.4</v>
      </c>
      <c r="J11" s="12">
        <f t="shared" si="0"/>
        <v>67.95</v>
      </c>
    </row>
    <row r="12" ht="20" customHeight="1" spans="1:10">
      <c r="A12" s="2">
        <v>10</v>
      </c>
      <c r="B12" s="3" t="s">
        <v>27</v>
      </c>
      <c r="C12" s="3" t="s">
        <v>12</v>
      </c>
      <c r="D12" s="16">
        <v>1995.04</v>
      </c>
      <c r="E12" s="3" t="s">
        <v>13</v>
      </c>
      <c r="F12" s="3">
        <v>20170958</v>
      </c>
      <c r="G12" s="8"/>
      <c r="H12" s="6">
        <v>54.5</v>
      </c>
      <c r="I12" s="16">
        <v>80.8</v>
      </c>
      <c r="J12" s="12">
        <f t="shared" si="0"/>
        <v>67.65</v>
      </c>
    </row>
    <row r="13" ht="20" customHeight="1" spans="1:10">
      <c r="A13" s="2">
        <v>11</v>
      </c>
      <c r="B13" s="3" t="s">
        <v>28</v>
      </c>
      <c r="C13" s="3" t="s">
        <v>12</v>
      </c>
      <c r="D13" s="16">
        <v>1989.01</v>
      </c>
      <c r="E13" s="3" t="s">
        <v>13</v>
      </c>
      <c r="F13" s="3">
        <v>20170957</v>
      </c>
      <c r="G13" s="8"/>
      <c r="H13" s="6">
        <v>56.5</v>
      </c>
      <c r="I13" s="16">
        <v>77.8</v>
      </c>
      <c r="J13" s="12">
        <f t="shared" si="0"/>
        <v>67.15</v>
      </c>
    </row>
    <row r="14" ht="20" customHeight="1" spans="1:10">
      <c r="A14" s="2">
        <v>12</v>
      </c>
      <c r="B14" s="3" t="s">
        <v>29</v>
      </c>
      <c r="C14" s="3" t="s">
        <v>12</v>
      </c>
      <c r="D14" s="16">
        <v>1991.07</v>
      </c>
      <c r="E14" s="3" t="s">
        <v>13</v>
      </c>
      <c r="F14" s="3">
        <v>20170955</v>
      </c>
      <c r="G14" s="8"/>
      <c r="H14" s="6">
        <v>49.5</v>
      </c>
      <c r="I14" s="16">
        <v>80.8</v>
      </c>
      <c r="J14" s="12">
        <f t="shared" si="0"/>
        <v>65.15</v>
      </c>
    </row>
    <row r="15" ht="20" customHeight="1" spans="1:10">
      <c r="A15" s="2">
        <v>13</v>
      </c>
      <c r="B15" s="3" t="s">
        <v>30</v>
      </c>
      <c r="C15" s="3" t="s">
        <v>12</v>
      </c>
      <c r="D15" s="16">
        <v>1991.11</v>
      </c>
      <c r="E15" s="3" t="s">
        <v>13</v>
      </c>
      <c r="F15" s="3">
        <v>20170961</v>
      </c>
      <c r="G15" s="8"/>
      <c r="H15" s="6">
        <v>51</v>
      </c>
      <c r="I15" s="16">
        <v>75.6</v>
      </c>
      <c r="J15" s="12">
        <f t="shared" si="0"/>
        <v>63.3</v>
      </c>
    </row>
    <row r="16" s="14" customFormat="1" ht="20" customHeight="1" spans="1:10">
      <c r="A16" s="16">
        <v>14</v>
      </c>
      <c r="B16" s="16" t="s">
        <v>31</v>
      </c>
      <c r="C16" s="6" t="s">
        <v>12</v>
      </c>
      <c r="D16" s="16">
        <v>1988.03</v>
      </c>
      <c r="E16" s="3" t="s">
        <v>13</v>
      </c>
      <c r="F16" s="3">
        <v>20170949</v>
      </c>
      <c r="G16" s="8"/>
      <c r="H16" s="6">
        <v>66</v>
      </c>
      <c r="I16" s="16" t="s">
        <v>32</v>
      </c>
      <c r="J16" s="12">
        <f>H16*50%</f>
        <v>33</v>
      </c>
    </row>
    <row r="17" s="14" customFormat="1" ht="20" customHeight="1" spans="1:10">
      <c r="A17" s="16">
        <v>16</v>
      </c>
      <c r="B17" s="16" t="s">
        <v>33</v>
      </c>
      <c r="C17" s="3" t="s">
        <v>12</v>
      </c>
      <c r="D17" s="16">
        <v>1988.05</v>
      </c>
      <c r="E17" s="3" t="s">
        <v>16</v>
      </c>
      <c r="F17" s="3">
        <v>20170954</v>
      </c>
      <c r="G17" s="8"/>
      <c r="H17" s="16">
        <v>65</v>
      </c>
      <c r="I17" s="16" t="s">
        <v>32</v>
      </c>
      <c r="J17" s="12">
        <f>H17*50%</f>
        <v>32.5</v>
      </c>
    </row>
    <row r="18" s="14" customFormat="1" ht="20" customHeight="1" spans="1:10">
      <c r="A18" s="16">
        <v>15</v>
      </c>
      <c r="B18" s="16" t="s">
        <v>34</v>
      </c>
      <c r="C18" s="3" t="s">
        <v>12</v>
      </c>
      <c r="D18" s="16">
        <v>1993.12</v>
      </c>
      <c r="E18" s="3" t="s">
        <v>16</v>
      </c>
      <c r="F18" s="3">
        <v>20170947</v>
      </c>
      <c r="G18" s="11"/>
      <c r="H18" s="16">
        <v>58.5</v>
      </c>
      <c r="I18" s="16" t="s">
        <v>32</v>
      </c>
      <c r="J18" s="12">
        <f>H18*50%</f>
        <v>29.25</v>
      </c>
    </row>
  </sheetData>
  <sortState ref="B3:J15">
    <sortCondition ref="J3:J15" descending="1"/>
  </sortState>
  <mergeCells count="2">
    <mergeCell ref="A1:J1"/>
    <mergeCell ref="G3:G18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I13" sqref="I13"/>
    </sheetView>
  </sheetViews>
  <sheetFormatPr defaultColWidth="9" defaultRowHeight="13.5" outlineLevelRow="4"/>
  <cols>
    <col min="6" max="6" width="9.375"/>
  </cols>
  <sheetData>
    <row r="1" ht="33" customHeight="1" spans="1:10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2">
        <v>1</v>
      </c>
      <c r="B3" s="3" t="s">
        <v>36</v>
      </c>
      <c r="C3" s="3" t="s">
        <v>12</v>
      </c>
      <c r="D3" s="9" t="s">
        <v>37</v>
      </c>
      <c r="E3" s="3" t="s">
        <v>16</v>
      </c>
      <c r="F3" s="3">
        <v>20170945</v>
      </c>
      <c r="G3" s="5" t="s">
        <v>38</v>
      </c>
      <c r="H3" s="6">
        <v>62.5</v>
      </c>
      <c r="I3" s="6">
        <v>80.8</v>
      </c>
      <c r="J3" s="12">
        <f>H3*50%+I3*50%</f>
        <v>71.65</v>
      </c>
    </row>
    <row r="4" ht="20" customHeight="1" spans="1:10">
      <c r="A4" s="2">
        <v>2</v>
      </c>
      <c r="B4" s="3" t="s">
        <v>39</v>
      </c>
      <c r="C4" s="3" t="s">
        <v>12</v>
      </c>
      <c r="D4" s="4" t="s">
        <v>40</v>
      </c>
      <c r="E4" s="3" t="s">
        <v>13</v>
      </c>
      <c r="F4" s="3">
        <v>20170944</v>
      </c>
      <c r="G4" s="8"/>
      <c r="H4" s="6">
        <v>63</v>
      </c>
      <c r="I4" s="6">
        <v>79</v>
      </c>
      <c r="J4" s="13">
        <f>H4*50%+I4*50%</f>
        <v>71</v>
      </c>
    </row>
    <row r="5" ht="20" customHeight="1" spans="1:10">
      <c r="A5" s="2">
        <v>3</v>
      </c>
      <c r="B5" s="3" t="s">
        <v>41</v>
      </c>
      <c r="C5" s="3" t="s">
        <v>12</v>
      </c>
      <c r="D5" s="7" t="s">
        <v>42</v>
      </c>
      <c r="E5" s="3" t="s">
        <v>16</v>
      </c>
      <c r="F5" s="3">
        <v>20170946</v>
      </c>
      <c r="G5" s="11"/>
      <c r="H5" s="6">
        <v>59.5</v>
      </c>
      <c r="I5" s="6">
        <v>76.8</v>
      </c>
      <c r="J5" s="12">
        <f>H5*50%+I5*50%</f>
        <v>68.15</v>
      </c>
    </row>
  </sheetData>
  <sortState ref="B3:J5">
    <sortCondition ref="B3"/>
  </sortState>
  <mergeCells count="2">
    <mergeCell ref="A1:J1"/>
    <mergeCell ref="G3:G5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O19" sqref="O19"/>
    </sheetView>
  </sheetViews>
  <sheetFormatPr defaultColWidth="9" defaultRowHeight="13.5" outlineLevelRow="5"/>
  <cols>
    <col min="6" max="6" width="9.375"/>
  </cols>
  <sheetData>
    <row r="1" ht="27" customHeight="1" spans="1:10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2">
        <v>1</v>
      </c>
      <c r="B3" s="3" t="s">
        <v>44</v>
      </c>
      <c r="C3" s="3" t="s">
        <v>12</v>
      </c>
      <c r="D3" s="4" t="s">
        <v>45</v>
      </c>
      <c r="E3" s="3" t="s">
        <v>13</v>
      </c>
      <c r="F3" s="3">
        <v>20170965</v>
      </c>
      <c r="G3" s="5" t="s">
        <v>46</v>
      </c>
      <c r="H3" s="6">
        <v>61</v>
      </c>
      <c r="I3" s="6">
        <v>79.6</v>
      </c>
      <c r="J3" s="12">
        <f>H3*50%+I3*50%</f>
        <v>70.3</v>
      </c>
    </row>
    <row r="4" ht="20" customHeight="1" spans="1:10">
      <c r="A4" s="2">
        <v>2</v>
      </c>
      <c r="B4" s="3" t="s">
        <v>47</v>
      </c>
      <c r="C4" s="3" t="s">
        <v>12</v>
      </c>
      <c r="D4" s="7" t="s">
        <v>48</v>
      </c>
      <c r="E4" s="3" t="s">
        <v>13</v>
      </c>
      <c r="F4" s="3">
        <v>20170966</v>
      </c>
      <c r="G4" s="8"/>
      <c r="H4" s="6">
        <v>57</v>
      </c>
      <c r="I4" s="6">
        <v>80.4</v>
      </c>
      <c r="J4" s="12">
        <f>H4*50%+I4*50%</f>
        <v>68.7</v>
      </c>
    </row>
    <row r="5" ht="20" customHeight="1" spans="1:10">
      <c r="A5" s="2">
        <v>3</v>
      </c>
      <c r="B5" s="3" t="s">
        <v>49</v>
      </c>
      <c r="C5" s="3" t="s">
        <v>12</v>
      </c>
      <c r="D5" s="9" t="s">
        <v>50</v>
      </c>
      <c r="E5" s="3" t="s">
        <v>13</v>
      </c>
      <c r="F5" s="3">
        <v>20170963</v>
      </c>
      <c r="G5" s="8"/>
      <c r="H5" s="6">
        <v>50</v>
      </c>
      <c r="I5" s="6">
        <v>78</v>
      </c>
      <c r="J5" s="12">
        <f>H5*50%+I5*50%</f>
        <v>64</v>
      </c>
    </row>
    <row r="6" ht="20" customHeight="1" spans="1:10">
      <c r="A6" s="10">
        <v>4</v>
      </c>
      <c r="B6" s="10" t="s">
        <v>51</v>
      </c>
      <c r="C6" s="10" t="s">
        <v>12</v>
      </c>
      <c r="D6" s="10">
        <v>1994.03</v>
      </c>
      <c r="E6" s="10" t="s">
        <v>16</v>
      </c>
      <c r="F6" s="3">
        <v>20170964</v>
      </c>
      <c r="G6" s="11"/>
      <c r="H6" s="10">
        <v>57</v>
      </c>
      <c r="I6" s="10" t="s">
        <v>32</v>
      </c>
      <c r="J6" s="12">
        <f>H6*50%</f>
        <v>28.5</v>
      </c>
    </row>
  </sheetData>
  <sortState ref="B3:J5">
    <sortCondition ref="B3" descending="1"/>
  </sortState>
  <mergeCells count="2">
    <mergeCell ref="A1:J1"/>
    <mergeCell ref="G3:G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住建局土木工程、建筑工程</vt:lpstr>
      <vt:lpstr>住建局建筑机械</vt:lpstr>
      <vt:lpstr>住建局建筑电气、电气工程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2017-09-11T00:49:00Z</dcterms:created>
  <dcterms:modified xsi:type="dcterms:W3CDTF">2017-09-11T08:46:51Z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