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495" windowHeight="10500" tabRatio="913" activeTab="3"/>
  </bookViews>
  <sheets>
    <sheet name="审计局财会专业" sheetId="1" r:id="rId1"/>
    <sheet name="审计局土木工程" sheetId="2" r:id="rId2"/>
    <sheet name="审计局计算机专业" sheetId="3" r:id="rId3"/>
    <sheet name="审计局法律专业" sheetId="4" r:id="rId4"/>
  </sheets>
  <calcPr calcId="125725"/>
</workbook>
</file>

<file path=xl/calcChain.xml><?xml version="1.0" encoding="utf-8"?>
<calcChain xmlns="http://schemas.openxmlformats.org/spreadsheetml/2006/main">
  <c r="J4" i="3"/>
  <c r="J5"/>
  <c r="J4" i="2"/>
  <c r="J5"/>
  <c r="J6"/>
  <c r="J7"/>
  <c r="J8"/>
  <c r="J5" i="4"/>
  <c r="J4"/>
  <c r="J3"/>
  <c r="J3" i="3"/>
  <c r="J3" i="2"/>
  <c r="J14" i="1"/>
  <c r="J13"/>
  <c r="J12"/>
  <c r="J11"/>
  <c r="J10"/>
  <c r="J9"/>
  <c r="J8"/>
  <c r="J7"/>
  <c r="J6"/>
  <c r="J5"/>
  <c r="J4"/>
  <c r="J3"/>
</calcChain>
</file>

<file path=xl/sharedStrings.xml><?xml version="1.0" encoding="utf-8"?>
<sst xmlns="http://schemas.openxmlformats.org/spreadsheetml/2006/main" count="137" uniqueCount="60">
  <si>
    <t>政府购买服务人员招聘考试总成绩公布（东港区审计局财会专业）</t>
  </si>
  <si>
    <t>序号</t>
  </si>
  <si>
    <t>姓名</t>
  </si>
  <si>
    <t>性别</t>
  </si>
  <si>
    <t>出生年月</t>
  </si>
  <si>
    <t>学历</t>
  </si>
  <si>
    <t>考号</t>
  </si>
  <si>
    <t>报考专业</t>
  </si>
  <si>
    <t>笔试成绩</t>
  </si>
  <si>
    <t>面试成绩</t>
  </si>
  <si>
    <t>总成绩</t>
  </si>
  <si>
    <t>张永辉</t>
  </si>
  <si>
    <t>女</t>
  </si>
  <si>
    <t>本科</t>
  </si>
  <si>
    <t>东港区审计局财会专业</t>
  </si>
  <si>
    <t>王  娜</t>
  </si>
  <si>
    <t>1990.10</t>
  </si>
  <si>
    <t>专科</t>
  </si>
  <si>
    <t>牟善伟</t>
  </si>
  <si>
    <t>焦铭杰</t>
  </si>
  <si>
    <t>1993.10</t>
  </si>
  <si>
    <t>胡凯丽</t>
  </si>
  <si>
    <t>李肖楠</t>
  </si>
  <si>
    <t>李  聪</t>
  </si>
  <si>
    <t>郑  颖</t>
  </si>
  <si>
    <t>刘  雯</t>
  </si>
  <si>
    <t>李  娜</t>
  </si>
  <si>
    <t>缺考</t>
  </si>
  <si>
    <t>王  淇</t>
  </si>
  <si>
    <t>张福翠</t>
  </si>
  <si>
    <t>政府购买服务人员招聘考试总成绩公布（东港区审计局土木工程专业）</t>
  </si>
  <si>
    <t>潘政涵</t>
  </si>
  <si>
    <t>男</t>
  </si>
  <si>
    <t>1985.10</t>
  </si>
  <si>
    <t>东港区审计局土木工程专业</t>
  </si>
  <si>
    <t>荆  娟</t>
  </si>
  <si>
    <t>1994.09</t>
  </si>
  <si>
    <t>孙  凯</t>
  </si>
  <si>
    <t>1991.10</t>
  </si>
  <si>
    <t>大专</t>
  </si>
  <si>
    <t>李颖伟</t>
  </si>
  <si>
    <t>1986.02</t>
  </si>
  <si>
    <t>何长江</t>
  </si>
  <si>
    <t>1986.10</t>
  </si>
  <si>
    <t>张晓</t>
  </si>
  <si>
    <t>政府购买服务人员招聘考试总成绩公布（东港区审计局计算机专业）</t>
  </si>
  <si>
    <t>王延昕</t>
  </si>
  <si>
    <t>1990.12</t>
  </si>
  <si>
    <t>东港区审计局计算机专业</t>
  </si>
  <si>
    <t>肖  华</t>
  </si>
  <si>
    <t>1986.12</t>
  </si>
  <si>
    <t>丁  瑜</t>
  </si>
  <si>
    <t>政府购买服务人员招聘考试总成绩公布（东港区审计局法律专业）</t>
  </si>
  <si>
    <t>刘馨阳</t>
  </si>
  <si>
    <t>1992.02</t>
  </si>
  <si>
    <t>东港区审法律专业</t>
  </si>
  <si>
    <t>宗金强</t>
  </si>
  <si>
    <t>1990.05</t>
  </si>
  <si>
    <t>于  波</t>
  </si>
  <si>
    <t>1994.06</t>
  </si>
</sst>
</file>

<file path=xl/styles.xml><?xml version="1.0" encoding="utf-8"?>
<styleSheet xmlns="http://schemas.openxmlformats.org/spreadsheetml/2006/main">
  <numFmts count="1">
    <numFmt numFmtId="176" formatCode="0.00_ "/>
  </numFmts>
  <fonts count="10">
    <font>
      <sz val="11"/>
      <color theme="1"/>
      <name val="宋体"/>
      <charset val="134"/>
      <scheme val="minor"/>
    </font>
    <font>
      <b/>
      <sz val="12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9"/>
      <name val="宋体"/>
      <charset val="134"/>
      <scheme val="minor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</cellStyleXfs>
  <cellXfs count="46">
    <xf numFmtId="0" fontId="0" fillId="0" borderId="0" xfId="0">
      <alignment vertical="center"/>
    </xf>
    <xf numFmtId="0" fontId="0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9" fontId="2" fillId="3" borderId="1" xfId="2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49" fontId="3" fillId="3" borderId="1" xfId="2" applyNumberFormat="1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2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2" fillId="3" borderId="1" xfId="2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3" fillId="3" borderId="2" xfId="1" applyFont="1" applyFill="1" applyBorder="1" applyAlignment="1">
      <alignment horizontal="center" vertical="center" wrapText="1"/>
    </xf>
    <xf numFmtId="0" fontId="3" fillId="3" borderId="3" xfId="1" applyFont="1" applyFill="1" applyBorder="1" applyAlignment="1">
      <alignment horizontal="center" vertical="center" wrapText="1"/>
    </xf>
    <xf numFmtId="0" fontId="3" fillId="3" borderId="4" xfId="1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49" fontId="8" fillId="3" borderId="1" xfId="2" applyNumberFormat="1" applyFont="1" applyFill="1" applyBorder="1" applyAlignment="1">
      <alignment horizontal="center" vertical="center"/>
    </xf>
    <xf numFmtId="49" fontId="7" fillId="3" borderId="1" xfId="2" applyNumberFormat="1" applyFont="1" applyFill="1" applyBorder="1" applyAlignment="1">
      <alignment horizontal="center" vertical="center"/>
    </xf>
    <xf numFmtId="49" fontId="8" fillId="3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0" fontId="8" fillId="3" borderId="1" xfId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8" fillId="3" borderId="1" xfId="1" applyFont="1" applyFill="1" applyBorder="1" applyAlignment="1">
      <alignment vertical="center" wrapText="1"/>
    </xf>
  </cellXfs>
  <cellStyles count="3">
    <cellStyle name="常规" xfId="0" builtinId="0"/>
    <cellStyle name="常规 2" xfId="2"/>
    <cellStyle name="常规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4"/>
  <sheetViews>
    <sheetView workbookViewId="0">
      <selection activeCell="H22" sqref="H22"/>
    </sheetView>
  </sheetViews>
  <sheetFormatPr defaultColWidth="9" defaultRowHeight="13.5"/>
  <cols>
    <col min="6" max="6" width="9.375"/>
    <col min="7" max="7" width="9.75" customWidth="1"/>
    <col min="8" max="8" width="10" customWidth="1"/>
    <col min="9" max="9" width="11.5" customWidth="1"/>
    <col min="10" max="10" width="12" customWidth="1"/>
  </cols>
  <sheetData>
    <row r="1" spans="1:10" ht="39" customHeight="1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</row>
    <row r="2" spans="1:10" ht="30" customHeight="1">
      <c r="A2" s="18" t="s">
        <v>1</v>
      </c>
      <c r="B2" s="18" t="s">
        <v>2</v>
      </c>
      <c r="C2" s="18" t="s">
        <v>3</v>
      </c>
      <c r="D2" s="18" t="s">
        <v>4</v>
      </c>
      <c r="E2" s="18" t="s">
        <v>5</v>
      </c>
      <c r="F2" s="18" t="s">
        <v>6</v>
      </c>
      <c r="G2" s="18" t="s">
        <v>7</v>
      </c>
      <c r="H2" s="18" t="s">
        <v>8</v>
      </c>
      <c r="I2" s="18" t="s">
        <v>9</v>
      </c>
      <c r="J2" s="18" t="s">
        <v>10</v>
      </c>
    </row>
    <row r="3" spans="1:10" ht="18" customHeight="1">
      <c r="A3" s="18">
        <v>1</v>
      </c>
      <c r="B3" s="19" t="s">
        <v>11</v>
      </c>
      <c r="C3" s="2" t="s">
        <v>12</v>
      </c>
      <c r="D3" s="20">
        <v>1995.11</v>
      </c>
      <c r="E3" s="4" t="s">
        <v>13</v>
      </c>
      <c r="F3" s="2">
        <v>20170838</v>
      </c>
      <c r="G3" s="31" t="s">
        <v>14</v>
      </c>
      <c r="H3" s="5">
        <v>78.5</v>
      </c>
      <c r="I3" s="5">
        <v>82.8</v>
      </c>
      <c r="J3" s="29">
        <f t="shared" ref="J3:J11" si="0">H3*50%+I3*50%</f>
        <v>80.650000000000006</v>
      </c>
    </row>
    <row r="4" spans="1:10" ht="18" customHeight="1">
      <c r="A4" s="18">
        <v>2</v>
      </c>
      <c r="B4" s="2" t="s">
        <v>15</v>
      </c>
      <c r="C4" s="2" t="s">
        <v>12</v>
      </c>
      <c r="D4" s="14" t="s">
        <v>16</v>
      </c>
      <c r="E4" s="4" t="s">
        <v>17</v>
      </c>
      <c r="F4" s="2">
        <v>20170831</v>
      </c>
      <c r="G4" s="32"/>
      <c r="H4" s="5">
        <v>78</v>
      </c>
      <c r="I4" s="5">
        <v>81.599999999999994</v>
      </c>
      <c r="J4" s="29">
        <f t="shared" si="0"/>
        <v>79.8</v>
      </c>
    </row>
    <row r="5" spans="1:10" ht="18" customHeight="1">
      <c r="A5" s="18">
        <v>3</v>
      </c>
      <c r="B5" s="2" t="s">
        <v>18</v>
      </c>
      <c r="C5" s="2" t="s">
        <v>12</v>
      </c>
      <c r="D5" s="21">
        <v>1994.07</v>
      </c>
      <c r="E5" s="4" t="s">
        <v>13</v>
      </c>
      <c r="F5" s="2">
        <v>20170846</v>
      </c>
      <c r="G5" s="32"/>
      <c r="H5" s="5">
        <v>75.5</v>
      </c>
      <c r="I5" s="5">
        <v>83.6</v>
      </c>
      <c r="J5" s="29">
        <f t="shared" si="0"/>
        <v>79.55</v>
      </c>
    </row>
    <row r="6" spans="1:10" ht="18" customHeight="1">
      <c r="A6" s="18">
        <v>4</v>
      </c>
      <c r="B6" s="6" t="s">
        <v>19</v>
      </c>
      <c r="C6" s="6" t="s">
        <v>12</v>
      </c>
      <c r="D6" s="14" t="s">
        <v>20</v>
      </c>
      <c r="E6" s="6" t="s">
        <v>13</v>
      </c>
      <c r="F6" s="2">
        <v>20170858</v>
      </c>
      <c r="G6" s="32"/>
      <c r="H6" s="5">
        <v>74.5</v>
      </c>
      <c r="I6" s="5">
        <v>82.2</v>
      </c>
      <c r="J6" s="29">
        <f t="shared" si="0"/>
        <v>78.349999999999994</v>
      </c>
    </row>
    <row r="7" spans="1:10" ht="18" customHeight="1">
      <c r="A7" s="18">
        <v>5</v>
      </c>
      <c r="B7" s="6" t="s">
        <v>21</v>
      </c>
      <c r="C7" s="6" t="s">
        <v>12</v>
      </c>
      <c r="D7" s="21">
        <v>1993.02</v>
      </c>
      <c r="E7" s="6" t="s">
        <v>13</v>
      </c>
      <c r="F7" s="2">
        <v>20170869</v>
      </c>
      <c r="G7" s="32"/>
      <c r="H7" s="5">
        <v>74.5</v>
      </c>
      <c r="I7" s="5">
        <v>81.2</v>
      </c>
      <c r="J7" s="29">
        <f t="shared" si="0"/>
        <v>77.849999999999994</v>
      </c>
    </row>
    <row r="8" spans="1:10" ht="18" customHeight="1">
      <c r="A8" s="18">
        <v>6</v>
      </c>
      <c r="B8" s="6" t="s">
        <v>22</v>
      </c>
      <c r="C8" s="6" t="s">
        <v>12</v>
      </c>
      <c r="D8" s="22">
        <v>1994.06</v>
      </c>
      <c r="E8" s="6" t="s">
        <v>13</v>
      </c>
      <c r="F8" s="2">
        <v>20170866</v>
      </c>
      <c r="G8" s="32"/>
      <c r="H8" s="5">
        <v>75</v>
      </c>
      <c r="I8" s="5">
        <v>79.8</v>
      </c>
      <c r="J8" s="29">
        <f t="shared" si="0"/>
        <v>77.400000000000006</v>
      </c>
    </row>
    <row r="9" spans="1:10" ht="18" customHeight="1">
      <c r="A9" s="18">
        <v>7</v>
      </c>
      <c r="B9" s="2" t="s">
        <v>23</v>
      </c>
      <c r="C9" s="2" t="s">
        <v>12</v>
      </c>
      <c r="D9" s="21">
        <v>1994.08</v>
      </c>
      <c r="E9" s="4" t="s">
        <v>13</v>
      </c>
      <c r="F9" s="2">
        <v>20170837</v>
      </c>
      <c r="G9" s="32"/>
      <c r="H9" s="5">
        <v>73.5</v>
      </c>
      <c r="I9" s="5">
        <v>80.2</v>
      </c>
      <c r="J9" s="29">
        <f t="shared" si="0"/>
        <v>76.849999999999994</v>
      </c>
    </row>
    <row r="10" spans="1:10" ht="18" customHeight="1">
      <c r="A10" s="18">
        <v>8</v>
      </c>
      <c r="B10" s="19" t="s">
        <v>24</v>
      </c>
      <c r="C10" s="6" t="s">
        <v>12</v>
      </c>
      <c r="D10" s="19">
        <v>1995.08</v>
      </c>
      <c r="E10" s="6" t="s">
        <v>17</v>
      </c>
      <c r="F10" s="2">
        <v>20170848</v>
      </c>
      <c r="G10" s="32"/>
      <c r="H10" s="5">
        <v>74.5</v>
      </c>
      <c r="I10" s="5">
        <v>78.599999999999994</v>
      </c>
      <c r="J10" s="29">
        <f t="shared" si="0"/>
        <v>76.55</v>
      </c>
    </row>
    <row r="11" spans="1:10" ht="18" customHeight="1">
      <c r="A11" s="18">
        <v>9</v>
      </c>
      <c r="B11" s="2" t="s">
        <v>25</v>
      </c>
      <c r="C11" s="2" t="s">
        <v>12</v>
      </c>
      <c r="D11" s="21">
        <v>1992.01</v>
      </c>
      <c r="E11" s="4" t="s">
        <v>13</v>
      </c>
      <c r="F11" s="2">
        <v>20170829</v>
      </c>
      <c r="G11" s="32"/>
      <c r="H11" s="5">
        <v>69.5</v>
      </c>
      <c r="I11" s="5">
        <v>82</v>
      </c>
      <c r="J11" s="29">
        <f t="shared" si="0"/>
        <v>75.75</v>
      </c>
    </row>
    <row r="12" spans="1:10" ht="20.100000000000001" customHeight="1">
      <c r="A12" s="23">
        <v>10</v>
      </c>
      <c r="B12" s="24" t="s">
        <v>26</v>
      </c>
      <c r="C12" s="24" t="s">
        <v>12</v>
      </c>
      <c r="D12" s="23">
        <v>1992.01</v>
      </c>
      <c r="E12" s="25" t="s">
        <v>13</v>
      </c>
      <c r="F12" s="26">
        <v>20170872</v>
      </c>
      <c r="G12" s="32"/>
      <c r="H12" s="27">
        <v>75.5</v>
      </c>
      <c r="I12" s="23" t="s">
        <v>27</v>
      </c>
      <c r="J12" s="29">
        <f>H12*50%</f>
        <v>37.75</v>
      </c>
    </row>
    <row r="13" spans="1:10" ht="20.100000000000001" customHeight="1">
      <c r="A13" s="23">
        <v>11</v>
      </c>
      <c r="B13" s="26" t="s">
        <v>28</v>
      </c>
      <c r="C13" s="26" t="s">
        <v>12</v>
      </c>
      <c r="D13" s="23">
        <v>1989.07</v>
      </c>
      <c r="E13" s="25" t="s">
        <v>13</v>
      </c>
      <c r="F13" s="26">
        <v>20170844</v>
      </c>
      <c r="G13" s="32"/>
      <c r="H13" s="27">
        <v>74</v>
      </c>
      <c r="I13" s="23" t="s">
        <v>27</v>
      </c>
      <c r="J13" s="29">
        <f>H13*50%</f>
        <v>37</v>
      </c>
    </row>
    <row r="14" spans="1:10" ht="20.100000000000001" customHeight="1">
      <c r="A14" s="23">
        <v>12</v>
      </c>
      <c r="B14" s="28" t="s">
        <v>29</v>
      </c>
      <c r="C14" s="28" t="s">
        <v>12</v>
      </c>
      <c r="D14" s="23">
        <v>1992.08</v>
      </c>
      <c r="E14" s="25" t="s">
        <v>13</v>
      </c>
      <c r="F14" s="26">
        <v>20170857</v>
      </c>
      <c r="G14" s="33"/>
      <c r="H14" s="27">
        <v>70.5</v>
      </c>
      <c r="I14" s="23" t="s">
        <v>27</v>
      </c>
      <c r="J14" s="29">
        <f>H14*50%</f>
        <v>35.25</v>
      </c>
    </row>
  </sheetData>
  <sortState ref="B3:J11">
    <sortCondition descending="1" ref="J3:J11"/>
  </sortState>
  <mergeCells count="2">
    <mergeCell ref="A1:J1"/>
    <mergeCell ref="G3:G14"/>
  </mergeCells>
  <phoneticPr fontId="6" type="noConversion"/>
  <pageMargins left="0.75" right="0.75" top="1" bottom="1" header="0.51180555555555596" footer="0.51180555555555596"/>
</worksheet>
</file>

<file path=xl/worksheets/sheet2.xml><?xml version="1.0" encoding="utf-8"?>
<worksheet xmlns="http://schemas.openxmlformats.org/spreadsheetml/2006/main" xmlns:r="http://schemas.openxmlformats.org/officeDocument/2006/relationships">
  <dimension ref="A1:J8"/>
  <sheetViews>
    <sheetView workbookViewId="0">
      <selection activeCell="E17" sqref="E17"/>
    </sheetView>
  </sheetViews>
  <sheetFormatPr defaultColWidth="9" defaultRowHeight="13.5"/>
  <cols>
    <col min="1" max="1" width="6.875" customWidth="1"/>
    <col min="6" max="6" width="9.375"/>
  </cols>
  <sheetData>
    <row r="1" spans="1:10" ht="30" customHeight="1">
      <c r="A1" s="30" t="s">
        <v>30</v>
      </c>
      <c r="B1" s="30"/>
      <c r="C1" s="30"/>
      <c r="D1" s="30"/>
      <c r="E1" s="30"/>
      <c r="F1" s="30"/>
      <c r="G1" s="30"/>
      <c r="H1" s="30"/>
      <c r="I1" s="30"/>
      <c r="J1" s="30"/>
    </row>
    <row r="2" spans="1:10" ht="20.100000000000001" customHeigh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</row>
    <row r="3" spans="1:10" ht="20.100000000000001" customHeight="1">
      <c r="A3" s="1">
        <v>1</v>
      </c>
      <c r="B3" s="6" t="s">
        <v>31</v>
      </c>
      <c r="C3" s="6" t="s">
        <v>32</v>
      </c>
      <c r="D3" s="14" t="s">
        <v>33</v>
      </c>
      <c r="E3" s="6" t="s">
        <v>13</v>
      </c>
      <c r="F3" s="2">
        <v>20170893</v>
      </c>
      <c r="G3" s="31" t="s">
        <v>34</v>
      </c>
      <c r="H3" s="5">
        <v>74</v>
      </c>
      <c r="I3" s="5">
        <v>79.599999999999994</v>
      </c>
      <c r="J3" s="9">
        <f>H3*50%+I3*50%</f>
        <v>76.8</v>
      </c>
    </row>
    <row r="4" spans="1:10" ht="20.100000000000001" customHeight="1">
      <c r="A4" s="1">
        <v>2</v>
      </c>
      <c r="B4" s="6" t="s">
        <v>35</v>
      </c>
      <c r="C4" s="6" t="s">
        <v>12</v>
      </c>
      <c r="D4" s="3" t="s">
        <v>36</v>
      </c>
      <c r="E4" s="6" t="s">
        <v>13</v>
      </c>
      <c r="F4" s="2">
        <v>20170901</v>
      </c>
      <c r="G4" s="32"/>
      <c r="H4" s="5">
        <v>72.5</v>
      </c>
      <c r="I4" s="5">
        <v>80</v>
      </c>
      <c r="J4" s="9">
        <f t="shared" ref="J4:J7" si="0">H4*50%+I4*50%</f>
        <v>76.25</v>
      </c>
    </row>
    <row r="5" spans="1:10" ht="20.100000000000001" customHeight="1">
      <c r="A5" s="1">
        <v>3</v>
      </c>
      <c r="B5" s="6" t="s">
        <v>37</v>
      </c>
      <c r="C5" s="6" t="s">
        <v>32</v>
      </c>
      <c r="D5" s="14" t="s">
        <v>38</v>
      </c>
      <c r="E5" s="6" t="s">
        <v>39</v>
      </c>
      <c r="F5" s="2">
        <v>20170898</v>
      </c>
      <c r="G5" s="32"/>
      <c r="H5" s="5">
        <v>75</v>
      </c>
      <c r="I5" s="5">
        <v>77.2</v>
      </c>
      <c r="J5" s="9">
        <f t="shared" si="0"/>
        <v>76.099999999999994</v>
      </c>
    </row>
    <row r="6" spans="1:10" ht="20.100000000000001" customHeight="1">
      <c r="A6" s="1">
        <v>4</v>
      </c>
      <c r="B6" s="2" t="s">
        <v>40</v>
      </c>
      <c r="C6" s="2" t="s">
        <v>32</v>
      </c>
      <c r="D6" s="7" t="s">
        <v>41</v>
      </c>
      <c r="E6" s="4" t="s">
        <v>13</v>
      </c>
      <c r="F6" s="2">
        <v>20170875</v>
      </c>
      <c r="G6" s="32"/>
      <c r="H6" s="5">
        <v>71.5</v>
      </c>
      <c r="I6" s="5">
        <v>79.2</v>
      </c>
      <c r="J6" s="9">
        <f t="shared" si="0"/>
        <v>75.349999999999994</v>
      </c>
    </row>
    <row r="7" spans="1:10" ht="20.100000000000001" customHeight="1">
      <c r="A7" s="1">
        <v>5</v>
      </c>
      <c r="B7" s="6" t="s">
        <v>42</v>
      </c>
      <c r="C7" s="6" t="s">
        <v>32</v>
      </c>
      <c r="D7" s="8" t="s">
        <v>43</v>
      </c>
      <c r="E7" s="6" t="s">
        <v>39</v>
      </c>
      <c r="F7" s="2">
        <v>20170894</v>
      </c>
      <c r="G7" s="32"/>
      <c r="H7" s="5">
        <v>68</v>
      </c>
      <c r="I7" s="5">
        <v>78.599999999999994</v>
      </c>
      <c r="J7" s="9">
        <f t="shared" si="0"/>
        <v>73.3</v>
      </c>
    </row>
    <row r="8" spans="1:10" ht="20.100000000000001" customHeight="1">
      <c r="A8" s="15">
        <v>6</v>
      </c>
      <c r="B8" s="16" t="s">
        <v>44</v>
      </c>
      <c r="C8" s="16" t="s">
        <v>12</v>
      </c>
      <c r="D8" s="15">
        <v>1994.12</v>
      </c>
      <c r="E8" s="15" t="s">
        <v>13</v>
      </c>
      <c r="F8" s="17">
        <v>20170904</v>
      </c>
      <c r="G8" s="33"/>
      <c r="H8" s="15">
        <v>71.5</v>
      </c>
      <c r="I8" s="15" t="s">
        <v>27</v>
      </c>
      <c r="J8" s="9">
        <f>H8*50%</f>
        <v>35.75</v>
      </c>
    </row>
  </sheetData>
  <sortState ref="B3:J7">
    <sortCondition descending="1" ref="J3:J7"/>
  </sortState>
  <mergeCells count="2">
    <mergeCell ref="A1:J1"/>
    <mergeCell ref="G3:G8"/>
  </mergeCells>
  <phoneticPr fontId="6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>
  <dimension ref="A1:J5"/>
  <sheetViews>
    <sheetView workbookViewId="0">
      <selection activeCell="H9" sqref="H9"/>
    </sheetView>
  </sheetViews>
  <sheetFormatPr defaultColWidth="9" defaultRowHeight="13.5"/>
  <sheetData>
    <row r="1" spans="1:10" ht="24" customHeight="1">
      <c r="A1" s="30" t="s">
        <v>45</v>
      </c>
      <c r="B1" s="30"/>
      <c r="C1" s="30"/>
      <c r="D1" s="30"/>
      <c r="E1" s="30"/>
      <c r="F1" s="30"/>
      <c r="G1" s="30"/>
      <c r="H1" s="30"/>
      <c r="I1" s="30"/>
      <c r="J1" s="30"/>
    </row>
    <row r="2" spans="1:10" ht="20.100000000000001" customHeigh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</row>
    <row r="3" spans="1:10" ht="20.100000000000001" customHeight="1">
      <c r="A3" s="1">
        <v>1</v>
      </c>
      <c r="B3" s="10" t="s">
        <v>46</v>
      </c>
      <c r="C3" s="10" t="s">
        <v>32</v>
      </c>
      <c r="D3" s="38" t="s">
        <v>47</v>
      </c>
      <c r="E3" s="10" t="s">
        <v>13</v>
      </c>
      <c r="F3" s="10">
        <v>20170116</v>
      </c>
      <c r="G3" s="34" t="s">
        <v>48</v>
      </c>
      <c r="H3" s="11">
        <v>72.5</v>
      </c>
      <c r="I3" s="36">
        <v>81.400000000000006</v>
      </c>
      <c r="J3" s="37">
        <f>H3*50%+I3*50%</f>
        <v>76.95</v>
      </c>
    </row>
    <row r="4" spans="1:10" ht="20.100000000000001" customHeight="1">
      <c r="A4" s="1">
        <v>2</v>
      </c>
      <c r="B4" s="11" t="s">
        <v>49</v>
      </c>
      <c r="C4" s="11" t="s">
        <v>32</v>
      </c>
      <c r="D4" s="39" t="s">
        <v>50</v>
      </c>
      <c r="E4" s="12" t="s">
        <v>39</v>
      </c>
      <c r="F4" s="11">
        <v>20170910</v>
      </c>
      <c r="G4" s="34"/>
      <c r="H4" s="13">
        <v>74.5</v>
      </c>
      <c r="I4" s="36">
        <v>79.400000000000006</v>
      </c>
      <c r="J4" s="37">
        <f t="shared" ref="J4:J5" si="0">H4*50%+I4*50%</f>
        <v>76.95</v>
      </c>
    </row>
    <row r="5" spans="1:10" ht="20.100000000000001" customHeight="1">
      <c r="A5" s="1">
        <v>3</v>
      </c>
      <c r="B5" s="10" t="s">
        <v>51</v>
      </c>
      <c r="C5" s="10" t="s">
        <v>12</v>
      </c>
      <c r="D5" s="40" t="s">
        <v>36</v>
      </c>
      <c r="E5" s="10" t="s">
        <v>13</v>
      </c>
      <c r="F5" s="11">
        <v>20170916</v>
      </c>
      <c r="G5" s="35"/>
      <c r="H5" s="13">
        <v>67.5</v>
      </c>
      <c r="I5" s="36">
        <v>78.599999999999994</v>
      </c>
      <c r="J5" s="37">
        <f t="shared" si="0"/>
        <v>73.05</v>
      </c>
    </row>
  </sheetData>
  <sortState ref="B3:J5">
    <sortCondition descending="1" ref="I3:I5"/>
  </sortState>
  <mergeCells count="2">
    <mergeCell ref="A1:J1"/>
    <mergeCell ref="G3:G5"/>
  </mergeCells>
  <phoneticPr fontId="6" type="noConversion"/>
  <pageMargins left="0.75" right="0.75" top="1" bottom="1" header="0.51180555555555596" footer="0.51180555555555596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J5"/>
  <sheetViews>
    <sheetView tabSelected="1" workbookViewId="0">
      <selection activeCell="I11" sqref="I11"/>
    </sheetView>
  </sheetViews>
  <sheetFormatPr defaultColWidth="9" defaultRowHeight="13.5"/>
  <cols>
    <col min="1" max="1" width="6" customWidth="1"/>
    <col min="3" max="3" width="6.625" customWidth="1"/>
    <col min="6" max="6" width="9.375"/>
  </cols>
  <sheetData>
    <row r="1" spans="1:10" ht="36" customHeight="1">
      <c r="A1" s="30" t="s">
        <v>52</v>
      </c>
      <c r="B1" s="30"/>
      <c r="C1" s="30"/>
      <c r="D1" s="30"/>
      <c r="E1" s="30"/>
      <c r="F1" s="30"/>
      <c r="G1" s="30"/>
      <c r="H1" s="30"/>
      <c r="I1" s="30"/>
      <c r="J1" s="30"/>
    </row>
    <row r="2" spans="1:10" ht="20.100000000000001" customHeigh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</row>
    <row r="3" spans="1:10" ht="20.100000000000001" customHeight="1">
      <c r="A3" s="1">
        <v>1</v>
      </c>
      <c r="B3" s="41" t="s">
        <v>53</v>
      </c>
      <c r="C3" s="41" t="s">
        <v>12</v>
      </c>
      <c r="D3" s="39" t="s">
        <v>54</v>
      </c>
      <c r="E3" s="42" t="s">
        <v>17</v>
      </c>
      <c r="F3" s="41">
        <v>20170932</v>
      </c>
      <c r="G3" s="43" t="s">
        <v>55</v>
      </c>
      <c r="H3" s="36">
        <v>73.5</v>
      </c>
      <c r="I3" s="36">
        <v>82.2</v>
      </c>
      <c r="J3" s="37">
        <f>H3*50%+I3*50%</f>
        <v>77.849999999999994</v>
      </c>
    </row>
    <row r="4" spans="1:10" ht="20.100000000000001" customHeight="1">
      <c r="A4" s="1">
        <v>2</v>
      </c>
      <c r="B4" s="44" t="s">
        <v>56</v>
      </c>
      <c r="C4" s="44" t="s">
        <v>32</v>
      </c>
      <c r="D4" s="38" t="s">
        <v>57</v>
      </c>
      <c r="E4" s="44" t="s">
        <v>39</v>
      </c>
      <c r="F4" s="41">
        <v>20170941</v>
      </c>
      <c r="G4" s="43"/>
      <c r="H4" s="41">
        <v>73.5</v>
      </c>
      <c r="I4" s="36">
        <v>80.2</v>
      </c>
      <c r="J4" s="37">
        <f>H4*50%+I4*50%</f>
        <v>76.849999999999994</v>
      </c>
    </row>
    <row r="5" spans="1:10" ht="20.100000000000001" customHeight="1">
      <c r="A5" s="1">
        <v>3</v>
      </c>
      <c r="B5" s="41" t="s">
        <v>58</v>
      </c>
      <c r="C5" s="41" t="s">
        <v>32</v>
      </c>
      <c r="D5" s="40" t="s">
        <v>59</v>
      </c>
      <c r="E5" s="42" t="s">
        <v>39</v>
      </c>
      <c r="F5" s="41">
        <v>20170929</v>
      </c>
      <c r="G5" s="45"/>
      <c r="H5" s="36">
        <v>72.5</v>
      </c>
      <c r="I5" s="36">
        <v>77.8</v>
      </c>
      <c r="J5" s="37">
        <f>H5*50%+I5*50%</f>
        <v>75.150000000000006</v>
      </c>
    </row>
  </sheetData>
  <sortState ref="B3:J5">
    <sortCondition descending="1" ref="J3:J5"/>
  </sortState>
  <mergeCells count="2">
    <mergeCell ref="A1:J1"/>
    <mergeCell ref="G3:G5"/>
  </mergeCells>
  <phoneticPr fontId="6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审计局财会专业</vt:lpstr>
      <vt:lpstr>审计局土木工程</vt:lpstr>
      <vt:lpstr>审计局计算机专业</vt:lpstr>
      <vt:lpstr>审计局法律专业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2017-09-11T00:49:00Z</dcterms:created>
  <dcterms:modified xsi:type="dcterms:W3CDTF">2017-09-11T07:08:10Z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