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495" windowHeight="10500" tabRatio="913" activeTab="2"/>
  </bookViews>
  <sheets>
    <sheet name="河山镇人民政府综合执法" sheetId="1" r:id="rId1"/>
    <sheet name="河山镇人民政府财务专业" sheetId="2" r:id="rId2"/>
    <sheet name="河山镇人民政府文秘专业" sheetId="3" r:id="rId3"/>
  </sheets>
  <calcPr calcId="125725"/>
</workbook>
</file>

<file path=xl/calcChain.xml><?xml version="1.0" encoding="utf-8"?>
<calcChain xmlns="http://schemas.openxmlformats.org/spreadsheetml/2006/main">
  <c r="J4" i="1"/>
  <c r="J5"/>
  <c r="J6"/>
  <c r="J7"/>
  <c r="J8"/>
  <c r="J9"/>
  <c r="J10"/>
  <c r="J11"/>
  <c r="J12"/>
  <c r="J8" i="3"/>
  <c r="J7"/>
  <c r="J6"/>
  <c r="J5"/>
  <c r="J4"/>
  <c r="J3"/>
  <c r="J14" i="2"/>
  <c r="J13"/>
  <c r="J12"/>
  <c r="J11"/>
  <c r="J10"/>
  <c r="J9"/>
  <c r="J8"/>
  <c r="J7"/>
  <c r="J6"/>
  <c r="J5"/>
  <c r="J4"/>
  <c r="J3"/>
  <c r="J14" i="1"/>
  <c r="J13"/>
  <c r="J3"/>
</calcChain>
</file>

<file path=xl/sharedStrings.xml><?xml version="1.0" encoding="utf-8"?>
<sst xmlns="http://schemas.openxmlformats.org/spreadsheetml/2006/main" count="148" uniqueCount="65">
  <si>
    <t>政府购买服务人员招聘考试总成绩公布（河山镇人民政府综合执法）</t>
  </si>
  <si>
    <t>序号</t>
  </si>
  <si>
    <t>姓名</t>
  </si>
  <si>
    <t>性别</t>
  </si>
  <si>
    <t>出生年月</t>
  </si>
  <si>
    <t>学历</t>
  </si>
  <si>
    <t>考号</t>
  </si>
  <si>
    <t>报考专业</t>
  </si>
  <si>
    <t>笔试成绩</t>
  </si>
  <si>
    <t>面试成绩</t>
  </si>
  <si>
    <t>总成绩</t>
  </si>
  <si>
    <t>林  鹏</t>
  </si>
  <si>
    <t>男</t>
  </si>
  <si>
    <t>本科</t>
  </si>
  <si>
    <t>河山镇人民政府综合执法</t>
  </si>
  <si>
    <t>韩彦堂</t>
  </si>
  <si>
    <t>1988.10</t>
  </si>
  <si>
    <t>大专</t>
  </si>
  <si>
    <t>王  迪</t>
  </si>
  <si>
    <t>代智勇</t>
  </si>
  <si>
    <t>1994.07</t>
  </si>
  <si>
    <t>杨晓龙</t>
  </si>
  <si>
    <t>迟玉杰</t>
  </si>
  <si>
    <t>1991.12</t>
  </si>
  <si>
    <t>丁日昌</t>
  </si>
  <si>
    <t>1994.12</t>
  </si>
  <si>
    <t>中专</t>
  </si>
  <si>
    <t>秦  喆</t>
  </si>
  <si>
    <t>1995.10</t>
  </si>
  <si>
    <t>张建华</t>
  </si>
  <si>
    <t>1992.05</t>
  </si>
  <si>
    <t>范  昊</t>
  </si>
  <si>
    <t>魏茂程</t>
  </si>
  <si>
    <t>1989.10</t>
  </si>
  <si>
    <t>缺考</t>
  </si>
  <si>
    <t>申鹏辉</t>
  </si>
  <si>
    <t>政府购买服务人员招聘考试总成绩公布（河山镇人民政府财务专业）</t>
  </si>
  <si>
    <t>安佰艳</t>
  </si>
  <si>
    <t>女</t>
  </si>
  <si>
    <t>河山镇人民政府财务专业</t>
  </si>
  <si>
    <t>姜  珊</t>
  </si>
  <si>
    <t>1994.10</t>
  </si>
  <si>
    <t>王贵洋</t>
  </si>
  <si>
    <t>1990.01</t>
  </si>
  <si>
    <t>赵珊珊</t>
  </si>
  <si>
    <t>1989.05</t>
  </si>
  <si>
    <t>邢文萍</t>
  </si>
  <si>
    <t>贺  鹏</t>
  </si>
  <si>
    <t>郭燕鲁</t>
  </si>
  <si>
    <t>李雪梅</t>
  </si>
  <si>
    <t>李  丽</t>
  </si>
  <si>
    <t>1993.01</t>
  </si>
  <si>
    <t>费  凡</t>
  </si>
  <si>
    <t>1993.06</t>
  </si>
  <si>
    <t>孙晓璐</t>
  </si>
  <si>
    <t>孙  娜</t>
  </si>
  <si>
    <t>政府购买服务人员招聘考试总成绩公布（河山镇人民政府文秘专业）</t>
  </si>
  <si>
    <t>周  强</t>
  </si>
  <si>
    <t>河山镇人民政府文秘专业</t>
  </si>
  <si>
    <t>王  宇</t>
  </si>
  <si>
    <t>1994.11</t>
  </si>
  <si>
    <t>侯明红</t>
  </si>
  <si>
    <t>赵瑞锋</t>
  </si>
  <si>
    <t>乔丹丹</t>
  </si>
  <si>
    <t>夏  菁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</si>
</sst>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I12" sqref="I12"/>
    </sheetView>
  </sheetViews>
  <sheetFormatPr defaultColWidth="9" defaultRowHeight="13.5"/>
  <cols>
    <col min="6" max="6" width="9.375"/>
    <col min="7" max="7" width="15.25" customWidth="1"/>
    <col min="8" max="8" width="10" customWidth="1"/>
    <col min="9" max="9" width="11.5" customWidth="1"/>
    <col min="10" max="10" width="12" customWidth="1"/>
  </cols>
  <sheetData>
    <row r="1" spans="1:10" ht="39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18" customHeight="1">
      <c r="A3" s="1">
        <v>1</v>
      </c>
      <c r="B3" s="7" t="s">
        <v>11</v>
      </c>
      <c r="C3" s="7" t="s">
        <v>12</v>
      </c>
      <c r="D3" s="8">
        <v>1985.11</v>
      </c>
      <c r="E3" s="7" t="s">
        <v>13</v>
      </c>
      <c r="F3" s="12">
        <v>20170970</v>
      </c>
      <c r="G3" s="16" t="s">
        <v>14</v>
      </c>
      <c r="H3" s="13">
        <v>68.5</v>
      </c>
      <c r="I3" s="9">
        <v>77.599999999999994</v>
      </c>
      <c r="J3" s="10">
        <f t="shared" ref="J3:J12" si="0">H3*50%+I3*50%</f>
        <v>73.05</v>
      </c>
    </row>
    <row r="4" spans="1:10" ht="18" customHeight="1">
      <c r="A4" s="1">
        <v>2</v>
      </c>
      <c r="B4" s="4" t="s">
        <v>15</v>
      </c>
      <c r="C4" s="4" t="s">
        <v>12</v>
      </c>
      <c r="D4" s="6" t="s">
        <v>16</v>
      </c>
      <c r="E4" s="6" t="s">
        <v>17</v>
      </c>
      <c r="F4" s="12">
        <v>20170977</v>
      </c>
      <c r="G4" s="17"/>
      <c r="H4" s="13">
        <v>61</v>
      </c>
      <c r="I4" s="9">
        <v>80.599999999999994</v>
      </c>
      <c r="J4" s="10">
        <f t="shared" si="0"/>
        <v>70.8</v>
      </c>
    </row>
    <row r="5" spans="1:10" ht="18" customHeight="1">
      <c r="A5" s="1">
        <v>3</v>
      </c>
      <c r="B5" s="7" t="s">
        <v>18</v>
      </c>
      <c r="C5" s="7" t="s">
        <v>12</v>
      </c>
      <c r="D5" s="8">
        <v>1985.01</v>
      </c>
      <c r="E5" s="7" t="s">
        <v>13</v>
      </c>
      <c r="F5" s="12">
        <v>20170968</v>
      </c>
      <c r="G5" s="17"/>
      <c r="H5" s="13">
        <v>60</v>
      </c>
      <c r="I5" s="9">
        <v>79.2</v>
      </c>
      <c r="J5" s="10">
        <f t="shared" si="0"/>
        <v>69.599999999999994</v>
      </c>
    </row>
    <row r="6" spans="1:10" ht="18" customHeight="1">
      <c r="A6" s="1">
        <v>4</v>
      </c>
      <c r="B6" s="4" t="s">
        <v>19</v>
      </c>
      <c r="C6" s="4" t="s">
        <v>12</v>
      </c>
      <c r="D6" s="6" t="s">
        <v>20</v>
      </c>
      <c r="E6" s="6" t="s">
        <v>17</v>
      </c>
      <c r="F6" s="12">
        <v>20170978</v>
      </c>
      <c r="G6" s="17"/>
      <c r="H6" s="13">
        <v>58.5</v>
      </c>
      <c r="I6" s="9">
        <v>79.2</v>
      </c>
      <c r="J6" s="10">
        <f t="shared" si="0"/>
        <v>68.849999999999994</v>
      </c>
    </row>
    <row r="7" spans="1:10" ht="18" customHeight="1">
      <c r="A7" s="1">
        <v>5</v>
      </c>
      <c r="B7" s="7" t="s">
        <v>21</v>
      </c>
      <c r="C7" s="7" t="s">
        <v>12</v>
      </c>
      <c r="D7" s="8">
        <v>1991.07</v>
      </c>
      <c r="E7" s="7" t="s">
        <v>13</v>
      </c>
      <c r="F7" s="12">
        <v>20170971</v>
      </c>
      <c r="G7" s="17"/>
      <c r="H7" s="13">
        <v>58.5</v>
      </c>
      <c r="I7" s="9">
        <v>78.599999999999994</v>
      </c>
      <c r="J7" s="10">
        <f t="shared" si="0"/>
        <v>68.55</v>
      </c>
    </row>
    <row r="8" spans="1:10" ht="18" customHeight="1">
      <c r="A8" s="1">
        <v>6</v>
      </c>
      <c r="B8" s="4" t="s">
        <v>22</v>
      </c>
      <c r="C8" s="4" t="s">
        <v>12</v>
      </c>
      <c r="D8" s="6" t="s">
        <v>23</v>
      </c>
      <c r="E8" s="6" t="s">
        <v>17</v>
      </c>
      <c r="F8" s="12">
        <v>20170975</v>
      </c>
      <c r="G8" s="17"/>
      <c r="H8" s="13">
        <v>60.5</v>
      </c>
      <c r="I8" s="9">
        <v>76.2</v>
      </c>
      <c r="J8" s="10">
        <f t="shared" si="0"/>
        <v>68.349999999999994</v>
      </c>
    </row>
    <row r="9" spans="1:10" ht="18" customHeight="1">
      <c r="A9" s="1">
        <v>7</v>
      </c>
      <c r="B9" s="4" t="s">
        <v>24</v>
      </c>
      <c r="C9" s="4" t="s">
        <v>12</v>
      </c>
      <c r="D9" s="6" t="s">
        <v>25</v>
      </c>
      <c r="E9" s="6" t="s">
        <v>26</v>
      </c>
      <c r="F9" s="12">
        <v>20170974</v>
      </c>
      <c r="G9" s="17"/>
      <c r="H9" s="13">
        <v>57</v>
      </c>
      <c r="I9" s="9">
        <v>79.599999999999994</v>
      </c>
      <c r="J9" s="10">
        <f t="shared" si="0"/>
        <v>68.3</v>
      </c>
    </row>
    <row r="10" spans="1:10" ht="18" customHeight="1">
      <c r="A10" s="1">
        <v>8</v>
      </c>
      <c r="B10" s="4" t="s">
        <v>27</v>
      </c>
      <c r="C10" s="4" t="s">
        <v>12</v>
      </c>
      <c r="D10" s="6" t="s">
        <v>28</v>
      </c>
      <c r="E10" s="6" t="s">
        <v>17</v>
      </c>
      <c r="F10" s="12">
        <v>20170979</v>
      </c>
      <c r="G10" s="17"/>
      <c r="H10" s="13">
        <v>59.5</v>
      </c>
      <c r="I10" s="9">
        <v>76.8</v>
      </c>
      <c r="J10" s="10">
        <f t="shared" si="0"/>
        <v>68.150000000000006</v>
      </c>
    </row>
    <row r="11" spans="1:10" ht="18" customHeight="1">
      <c r="A11" s="1">
        <v>9</v>
      </c>
      <c r="B11" s="4" t="s">
        <v>29</v>
      </c>
      <c r="C11" s="4" t="s">
        <v>12</v>
      </c>
      <c r="D11" s="6" t="s">
        <v>30</v>
      </c>
      <c r="E11" s="6" t="s">
        <v>17</v>
      </c>
      <c r="F11" s="12">
        <v>20170973</v>
      </c>
      <c r="G11" s="17"/>
      <c r="H11" s="13">
        <v>55</v>
      </c>
      <c r="I11" s="14">
        <v>76.599999999999994</v>
      </c>
      <c r="J11" s="10">
        <f t="shared" si="0"/>
        <v>65.8</v>
      </c>
    </row>
    <row r="12" spans="1:10" ht="18" customHeight="1">
      <c r="A12" s="1">
        <v>10</v>
      </c>
      <c r="B12" s="7" t="s">
        <v>31</v>
      </c>
      <c r="C12" s="7" t="s">
        <v>12</v>
      </c>
      <c r="D12" s="8">
        <v>1999.05</v>
      </c>
      <c r="E12" s="7" t="s">
        <v>26</v>
      </c>
      <c r="F12" s="12">
        <v>20170967</v>
      </c>
      <c r="G12" s="17"/>
      <c r="H12" s="13">
        <v>49.5</v>
      </c>
      <c r="I12" s="14">
        <v>75.2</v>
      </c>
      <c r="J12" s="10">
        <f t="shared" si="0"/>
        <v>62.35</v>
      </c>
    </row>
    <row r="13" spans="1:10" ht="18" customHeight="1">
      <c r="A13" s="1">
        <v>11</v>
      </c>
      <c r="B13" s="4" t="s">
        <v>32</v>
      </c>
      <c r="C13" s="4" t="s">
        <v>12</v>
      </c>
      <c r="D13" s="6" t="s">
        <v>33</v>
      </c>
      <c r="E13" s="6" t="s">
        <v>17</v>
      </c>
      <c r="F13" s="12">
        <v>20170972</v>
      </c>
      <c r="G13" s="17"/>
      <c r="H13" s="13">
        <v>58.5</v>
      </c>
      <c r="I13" s="9" t="s">
        <v>34</v>
      </c>
      <c r="J13" s="10">
        <f>H13*50%</f>
        <v>29.25</v>
      </c>
    </row>
    <row r="14" spans="1:10" ht="18" customHeight="1">
      <c r="A14" s="1">
        <v>12</v>
      </c>
      <c r="B14" s="7" t="s">
        <v>35</v>
      </c>
      <c r="C14" s="7" t="s">
        <v>12</v>
      </c>
      <c r="D14" s="8">
        <v>1988.12</v>
      </c>
      <c r="E14" s="7" t="s">
        <v>17</v>
      </c>
      <c r="F14" s="12">
        <v>20170969</v>
      </c>
      <c r="G14" s="18"/>
      <c r="H14" s="13">
        <v>54.5</v>
      </c>
      <c r="I14" s="9" t="s">
        <v>34</v>
      </c>
      <c r="J14" s="10">
        <f>H14*50%</f>
        <v>27.25</v>
      </c>
    </row>
  </sheetData>
  <sortState ref="B3:J14">
    <sortCondition descending="1" ref="J3:J14"/>
  </sortState>
  <mergeCells count="2">
    <mergeCell ref="A1:J1"/>
    <mergeCell ref="G3:G14"/>
  </mergeCells>
  <phoneticPr fontId="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H9" sqref="H9"/>
    </sheetView>
  </sheetViews>
  <sheetFormatPr defaultColWidth="9" defaultRowHeight="13.5"/>
  <cols>
    <col min="6" max="6" width="9.375"/>
  </cols>
  <sheetData>
    <row r="1" spans="1:10" ht="30" customHeight="1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0.100000000000001" customHeight="1">
      <c r="A3" s="1">
        <v>1</v>
      </c>
      <c r="B3" s="7" t="s">
        <v>37</v>
      </c>
      <c r="C3" s="7" t="s">
        <v>38</v>
      </c>
      <c r="D3" s="8">
        <v>1994.1</v>
      </c>
      <c r="E3" s="7" t="s">
        <v>13</v>
      </c>
      <c r="F3" s="4">
        <v>20170992</v>
      </c>
      <c r="G3" s="16" t="s">
        <v>39</v>
      </c>
      <c r="H3" s="5">
        <v>81</v>
      </c>
      <c r="I3" s="9">
        <v>81</v>
      </c>
      <c r="J3" s="10">
        <f t="shared" ref="J3:J11" si="0">H3*50%+I3*50%</f>
        <v>81</v>
      </c>
    </row>
    <row r="4" spans="1:10" ht="20.100000000000001" customHeight="1">
      <c r="A4" s="1">
        <v>2</v>
      </c>
      <c r="B4" s="4" t="s">
        <v>40</v>
      </c>
      <c r="C4" s="4" t="s">
        <v>38</v>
      </c>
      <c r="D4" s="6" t="s">
        <v>41</v>
      </c>
      <c r="E4" s="6" t="s">
        <v>13</v>
      </c>
      <c r="F4" s="4">
        <v>20171021</v>
      </c>
      <c r="G4" s="17"/>
      <c r="H4" s="5">
        <v>77</v>
      </c>
      <c r="I4" s="9">
        <v>84</v>
      </c>
      <c r="J4" s="10">
        <f t="shared" si="0"/>
        <v>80.5</v>
      </c>
    </row>
    <row r="5" spans="1:10" ht="20.100000000000001" customHeight="1">
      <c r="A5" s="1">
        <v>3</v>
      </c>
      <c r="B5" s="4" t="s">
        <v>42</v>
      </c>
      <c r="C5" s="4" t="s">
        <v>12</v>
      </c>
      <c r="D5" s="6" t="s">
        <v>43</v>
      </c>
      <c r="E5" s="6" t="s">
        <v>13</v>
      </c>
      <c r="F5" s="4">
        <v>20171016</v>
      </c>
      <c r="G5" s="17"/>
      <c r="H5" s="5">
        <v>81</v>
      </c>
      <c r="I5" s="9">
        <v>77.2</v>
      </c>
      <c r="J5" s="10">
        <f t="shared" si="0"/>
        <v>79.099999999999994</v>
      </c>
    </row>
    <row r="6" spans="1:10" ht="20.100000000000001" customHeight="1">
      <c r="A6" s="1">
        <v>4</v>
      </c>
      <c r="B6" s="4" t="s">
        <v>44</v>
      </c>
      <c r="C6" s="4" t="s">
        <v>38</v>
      </c>
      <c r="D6" s="6" t="s">
        <v>45</v>
      </c>
      <c r="E6" s="6" t="s">
        <v>13</v>
      </c>
      <c r="F6" s="4">
        <v>20171024</v>
      </c>
      <c r="G6" s="17"/>
      <c r="H6" s="5">
        <v>74</v>
      </c>
      <c r="I6" s="9">
        <v>80</v>
      </c>
      <c r="J6" s="10">
        <f t="shared" si="0"/>
        <v>77</v>
      </c>
    </row>
    <row r="7" spans="1:10" ht="20.100000000000001" customHeight="1">
      <c r="A7" s="1">
        <v>5</v>
      </c>
      <c r="B7" s="7" t="s">
        <v>46</v>
      </c>
      <c r="C7" s="7" t="s">
        <v>38</v>
      </c>
      <c r="D7" s="8">
        <v>1996.01</v>
      </c>
      <c r="E7" s="7" t="s">
        <v>17</v>
      </c>
      <c r="F7" s="4">
        <v>20170981</v>
      </c>
      <c r="G7" s="17"/>
      <c r="H7" s="5">
        <v>69.5</v>
      </c>
      <c r="I7" s="9">
        <v>80.400000000000006</v>
      </c>
      <c r="J7" s="10">
        <f t="shared" si="0"/>
        <v>74.95</v>
      </c>
    </row>
    <row r="8" spans="1:10" ht="20.100000000000001" customHeight="1">
      <c r="A8" s="1">
        <v>6</v>
      </c>
      <c r="B8" s="7" t="s">
        <v>47</v>
      </c>
      <c r="C8" s="7" t="s">
        <v>12</v>
      </c>
      <c r="D8" s="8">
        <v>1988.02</v>
      </c>
      <c r="E8" s="7" t="s">
        <v>13</v>
      </c>
      <c r="F8" s="4">
        <v>20170999</v>
      </c>
      <c r="G8" s="17"/>
      <c r="H8" s="5">
        <v>69</v>
      </c>
      <c r="I8" s="9">
        <v>80.599999999999994</v>
      </c>
      <c r="J8" s="10">
        <f t="shared" si="0"/>
        <v>74.8</v>
      </c>
    </row>
    <row r="9" spans="1:10" ht="20.100000000000001" customHeight="1">
      <c r="A9" s="1">
        <v>7</v>
      </c>
      <c r="B9" s="7" t="s">
        <v>48</v>
      </c>
      <c r="C9" s="7" t="s">
        <v>12</v>
      </c>
      <c r="D9" s="8">
        <v>1991.1</v>
      </c>
      <c r="E9" s="7" t="s">
        <v>17</v>
      </c>
      <c r="F9" s="4">
        <v>20171000</v>
      </c>
      <c r="G9" s="17"/>
      <c r="H9" s="5">
        <v>71</v>
      </c>
      <c r="I9" s="9">
        <v>77.599999999999994</v>
      </c>
      <c r="J9" s="10">
        <f t="shared" si="0"/>
        <v>74.3</v>
      </c>
    </row>
    <row r="10" spans="1:10" ht="20.100000000000001" customHeight="1">
      <c r="A10" s="1">
        <v>8</v>
      </c>
      <c r="B10" s="7" t="s">
        <v>49</v>
      </c>
      <c r="C10" s="7" t="s">
        <v>38</v>
      </c>
      <c r="D10" s="8">
        <v>1994.02</v>
      </c>
      <c r="E10" s="7" t="s">
        <v>13</v>
      </c>
      <c r="F10" s="4">
        <v>20170994</v>
      </c>
      <c r="G10" s="17"/>
      <c r="H10" s="5">
        <v>66.5</v>
      </c>
      <c r="I10" s="11">
        <v>81.400000000000006</v>
      </c>
      <c r="J10" s="10">
        <f t="shared" si="0"/>
        <v>73.95</v>
      </c>
    </row>
    <row r="11" spans="1:10" ht="20.100000000000001" customHeight="1">
      <c r="A11" s="1">
        <v>9</v>
      </c>
      <c r="B11" s="4" t="s">
        <v>50</v>
      </c>
      <c r="C11" s="4" t="s">
        <v>38</v>
      </c>
      <c r="D11" s="6" t="s">
        <v>51</v>
      </c>
      <c r="E11" s="6" t="s">
        <v>17</v>
      </c>
      <c r="F11" s="4">
        <v>20171013</v>
      </c>
      <c r="G11" s="17"/>
      <c r="H11" s="5">
        <v>68</v>
      </c>
      <c r="I11" s="11">
        <v>77</v>
      </c>
      <c r="J11" s="10">
        <f t="shared" si="0"/>
        <v>72.5</v>
      </c>
    </row>
    <row r="12" spans="1:10" ht="20.100000000000001" customHeight="1">
      <c r="A12" s="1">
        <v>10</v>
      </c>
      <c r="B12" s="4" t="s">
        <v>52</v>
      </c>
      <c r="C12" s="4" t="s">
        <v>38</v>
      </c>
      <c r="D12" s="6" t="s">
        <v>53</v>
      </c>
      <c r="E12" s="6" t="s">
        <v>13</v>
      </c>
      <c r="F12" s="4">
        <v>20171031</v>
      </c>
      <c r="G12" s="17"/>
      <c r="H12" s="5">
        <v>70.5</v>
      </c>
      <c r="I12" s="9" t="s">
        <v>34</v>
      </c>
      <c r="J12" s="10">
        <f>H12*50%</f>
        <v>35.25</v>
      </c>
    </row>
    <row r="13" spans="1:10" ht="20.100000000000001" customHeight="1">
      <c r="A13" s="1">
        <v>11</v>
      </c>
      <c r="B13" s="7" t="s">
        <v>54</v>
      </c>
      <c r="C13" s="7" t="s">
        <v>38</v>
      </c>
      <c r="D13" s="8">
        <v>1994.05</v>
      </c>
      <c r="E13" s="7" t="s">
        <v>13</v>
      </c>
      <c r="F13" s="4">
        <v>20170996</v>
      </c>
      <c r="G13" s="17"/>
      <c r="H13" s="5">
        <v>70</v>
      </c>
      <c r="I13" s="9" t="s">
        <v>34</v>
      </c>
      <c r="J13" s="10">
        <f>H13*50%</f>
        <v>35</v>
      </c>
    </row>
    <row r="14" spans="1:10" ht="20.100000000000001" customHeight="1">
      <c r="A14" s="1">
        <v>12</v>
      </c>
      <c r="B14" s="7" t="s">
        <v>55</v>
      </c>
      <c r="C14" s="7" t="s">
        <v>38</v>
      </c>
      <c r="D14" s="8">
        <v>1992.09</v>
      </c>
      <c r="E14" s="7" t="s">
        <v>13</v>
      </c>
      <c r="F14" s="4">
        <v>20170985</v>
      </c>
      <c r="G14" s="18"/>
      <c r="H14" s="5">
        <v>65.5</v>
      </c>
      <c r="I14" s="11" t="s">
        <v>34</v>
      </c>
      <c r="J14" s="10">
        <f>H14*50%</f>
        <v>32.75</v>
      </c>
    </row>
  </sheetData>
  <sortState ref="B3:J14">
    <sortCondition descending="1" ref="J3:J14"/>
  </sortState>
  <mergeCells count="2">
    <mergeCell ref="A1:J1"/>
    <mergeCell ref="G3:G14"/>
  </mergeCells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H18" sqref="H18"/>
    </sheetView>
  </sheetViews>
  <sheetFormatPr defaultColWidth="9" defaultRowHeight="13.5"/>
  <cols>
    <col min="6" max="6" width="9.375"/>
  </cols>
  <sheetData>
    <row r="1" spans="1:10" ht="36" customHeight="1">
      <c r="A1" s="15" t="s">
        <v>56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0.100000000000001" customHeight="1">
      <c r="A3" s="1">
        <v>1</v>
      </c>
      <c r="B3" s="2" t="s">
        <v>57</v>
      </c>
      <c r="C3" s="2" t="s">
        <v>12</v>
      </c>
      <c r="D3" s="3">
        <v>1995.04</v>
      </c>
      <c r="E3" s="2" t="s">
        <v>13</v>
      </c>
      <c r="F3" s="4">
        <v>20171040</v>
      </c>
      <c r="G3" s="16" t="s">
        <v>58</v>
      </c>
      <c r="H3" s="5">
        <v>77</v>
      </c>
      <c r="I3" s="9">
        <v>80.8</v>
      </c>
      <c r="J3" s="10">
        <f>H3*50%+I3*50%</f>
        <v>78.900000000000006</v>
      </c>
    </row>
    <row r="4" spans="1:10" ht="20.100000000000001" customHeight="1">
      <c r="A4" s="1">
        <v>2</v>
      </c>
      <c r="B4" s="4" t="s">
        <v>59</v>
      </c>
      <c r="C4" s="4" t="s">
        <v>38</v>
      </c>
      <c r="D4" s="6" t="s">
        <v>60</v>
      </c>
      <c r="E4" s="6" t="s">
        <v>13</v>
      </c>
      <c r="F4" s="4">
        <v>20171044</v>
      </c>
      <c r="G4" s="17"/>
      <c r="H4" s="5">
        <v>68.5</v>
      </c>
      <c r="I4" s="9">
        <v>82</v>
      </c>
      <c r="J4" s="10">
        <f>H4*50%+I4*50%</f>
        <v>75.25</v>
      </c>
    </row>
    <row r="5" spans="1:10" ht="20.100000000000001" customHeight="1">
      <c r="A5" s="1">
        <v>3</v>
      </c>
      <c r="B5" s="7" t="s">
        <v>61</v>
      </c>
      <c r="C5" s="7" t="s">
        <v>38</v>
      </c>
      <c r="D5" s="8">
        <v>1989.08</v>
      </c>
      <c r="E5" s="7" t="s">
        <v>13</v>
      </c>
      <c r="F5" s="4">
        <v>20171039</v>
      </c>
      <c r="G5" s="17"/>
      <c r="H5" s="5">
        <v>66</v>
      </c>
      <c r="I5" s="9">
        <v>82</v>
      </c>
      <c r="J5" s="10">
        <f>H5*50%+I5*50%</f>
        <v>74</v>
      </c>
    </row>
    <row r="6" spans="1:10" ht="20.100000000000001" customHeight="1">
      <c r="A6" s="1">
        <v>4</v>
      </c>
      <c r="B6" s="7" t="s">
        <v>62</v>
      </c>
      <c r="C6" s="7" t="s">
        <v>38</v>
      </c>
      <c r="D6" s="8">
        <v>1988.03</v>
      </c>
      <c r="E6" s="7" t="s">
        <v>13</v>
      </c>
      <c r="F6" s="4">
        <v>20171035</v>
      </c>
      <c r="G6" s="17"/>
      <c r="H6" s="5">
        <v>72.5</v>
      </c>
      <c r="I6" s="9" t="s">
        <v>34</v>
      </c>
      <c r="J6" s="10">
        <f>H6*50%</f>
        <v>36.25</v>
      </c>
    </row>
    <row r="7" spans="1:10" ht="20.100000000000001" customHeight="1">
      <c r="A7" s="1">
        <v>5</v>
      </c>
      <c r="B7" s="4" t="s">
        <v>63</v>
      </c>
      <c r="C7" s="4" t="s">
        <v>38</v>
      </c>
      <c r="D7" s="6" t="s">
        <v>25</v>
      </c>
      <c r="E7" s="6" t="s">
        <v>13</v>
      </c>
      <c r="F7" s="4">
        <v>20171043</v>
      </c>
      <c r="G7" s="17"/>
      <c r="H7" s="5">
        <v>71</v>
      </c>
      <c r="I7" s="9" t="s">
        <v>34</v>
      </c>
      <c r="J7" s="10">
        <f>H7*50%</f>
        <v>35.5</v>
      </c>
    </row>
    <row r="8" spans="1:10" ht="20.100000000000001" customHeight="1">
      <c r="A8" s="1">
        <v>6</v>
      </c>
      <c r="B8" s="7" t="s">
        <v>64</v>
      </c>
      <c r="C8" s="7" t="s">
        <v>38</v>
      </c>
      <c r="D8" s="8">
        <v>1994.05</v>
      </c>
      <c r="E8" s="7" t="s">
        <v>13</v>
      </c>
      <c r="F8" s="4">
        <v>20171041</v>
      </c>
      <c r="G8" s="18"/>
      <c r="H8" s="5">
        <v>68</v>
      </c>
      <c r="I8" s="9" t="s">
        <v>34</v>
      </c>
      <c r="J8" s="10">
        <f>H8*50%</f>
        <v>34</v>
      </c>
    </row>
  </sheetData>
  <sortState ref="B3:J8">
    <sortCondition descending="1" ref="J3:J8"/>
  </sortState>
  <mergeCells count="2">
    <mergeCell ref="A1:J1"/>
    <mergeCell ref="G3:G8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河山镇人民政府综合执法</vt:lpstr>
      <vt:lpstr>河山镇人民政府财务专业</vt:lpstr>
      <vt:lpstr>河山镇人民政府文秘专业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2017-09-11T00:49:00Z</dcterms:created>
  <dcterms:modified xsi:type="dcterms:W3CDTF">2017-09-11T07:30:34Z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