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495" windowHeight="10500" tabRatio="913"/>
  </bookViews>
  <sheets>
    <sheet name="秦楼街道办事处社区工作" sheetId="1" r:id="rId1"/>
  </sheets>
  <calcPr calcId="125725"/>
</workbook>
</file>

<file path=xl/calcChain.xml><?xml version="1.0" encoding="utf-8"?>
<calcChain xmlns="http://schemas.openxmlformats.org/spreadsheetml/2006/main">
  <c r="J99" i="1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</calcChain>
</file>

<file path=xl/sharedStrings.xml><?xml version="1.0" encoding="utf-8"?>
<sst xmlns="http://schemas.openxmlformats.org/spreadsheetml/2006/main" count="354" uniqueCount="138">
  <si>
    <t>政府购买服务人员招聘考试总成绩公布（东港区秦楼街道办事处）</t>
  </si>
  <si>
    <t>序号</t>
  </si>
  <si>
    <t>姓名</t>
  </si>
  <si>
    <t>性别</t>
  </si>
  <si>
    <t>出生年月</t>
  </si>
  <si>
    <t>学历</t>
  </si>
  <si>
    <t>考号</t>
  </si>
  <si>
    <t>报考专业</t>
  </si>
  <si>
    <t>笔试成绩</t>
  </si>
  <si>
    <t>面试成绩</t>
  </si>
  <si>
    <t>总成绩</t>
  </si>
  <si>
    <t>丁  娜</t>
  </si>
  <si>
    <t>女</t>
  </si>
  <si>
    <t>研究生</t>
  </si>
  <si>
    <t>郑中媛</t>
  </si>
  <si>
    <t>本科</t>
  </si>
  <si>
    <t>牟姝洁</t>
  </si>
  <si>
    <t>大专</t>
  </si>
  <si>
    <t>陈延龙</t>
  </si>
  <si>
    <t>男</t>
  </si>
  <si>
    <t>李  云</t>
  </si>
  <si>
    <t>李  哲</t>
  </si>
  <si>
    <t>侯  敏</t>
  </si>
  <si>
    <t>1988.12</t>
  </si>
  <si>
    <t>专科</t>
  </si>
  <si>
    <t>刘  鹏</t>
  </si>
  <si>
    <t>朱菲菲</t>
  </si>
  <si>
    <t>1987.05</t>
  </si>
  <si>
    <t>叶禹和</t>
  </si>
  <si>
    <t>段志强</t>
  </si>
  <si>
    <t>王  佳</t>
  </si>
  <si>
    <t>周  阳</t>
  </si>
  <si>
    <t>1994.06</t>
  </si>
  <si>
    <t>惠希娟</t>
  </si>
  <si>
    <t>硕士</t>
  </si>
  <si>
    <t>田慧敏</t>
  </si>
  <si>
    <t>1994.11</t>
  </si>
  <si>
    <t>朱光耀</t>
  </si>
  <si>
    <t>1993.10</t>
  </si>
  <si>
    <t>杜晓梅</t>
  </si>
  <si>
    <t>刘凤仪</t>
  </si>
  <si>
    <t>1994.12</t>
  </si>
  <si>
    <t>陈  阳</t>
  </si>
  <si>
    <t>李  洁</t>
  </si>
  <si>
    <t>孙文昕</t>
  </si>
  <si>
    <t>侯世霖</t>
  </si>
  <si>
    <t>梁  萍</t>
  </si>
  <si>
    <t>赵玉庆</t>
  </si>
  <si>
    <t>彭志伟</t>
  </si>
  <si>
    <t>郑君红</t>
  </si>
  <si>
    <t>苗丽红</t>
  </si>
  <si>
    <t>刘子慧</t>
  </si>
  <si>
    <t>赵荣慧</t>
  </si>
  <si>
    <t>1992.12</t>
  </si>
  <si>
    <t>潘玉敏</t>
  </si>
  <si>
    <t>孔笑荷</t>
  </si>
  <si>
    <t>孟以冉</t>
  </si>
  <si>
    <t>刘  笑</t>
  </si>
  <si>
    <t>王  影</t>
  </si>
  <si>
    <t>丁  云</t>
  </si>
  <si>
    <t>杨  莹</t>
  </si>
  <si>
    <t>王富朋</t>
  </si>
  <si>
    <t>王  鹏</t>
  </si>
  <si>
    <t>杜亚静</t>
  </si>
  <si>
    <t>万  昕</t>
  </si>
  <si>
    <t>李  刚</t>
  </si>
  <si>
    <t>王  力</t>
  </si>
  <si>
    <t>1994.03</t>
  </si>
  <si>
    <t>滕  达</t>
  </si>
  <si>
    <t>张晓琪</t>
  </si>
  <si>
    <t>刘  一</t>
  </si>
  <si>
    <t>1995.09</t>
  </si>
  <si>
    <t>徐夏清</t>
  </si>
  <si>
    <t>林紫硕</t>
  </si>
  <si>
    <t>刘  法</t>
  </si>
  <si>
    <t>黄盛德</t>
  </si>
  <si>
    <t>迟晓萍</t>
  </si>
  <si>
    <t>陈  帆</t>
  </si>
  <si>
    <t>李希丽</t>
  </si>
  <si>
    <t>杨宪荣</t>
  </si>
  <si>
    <t>姜善洋</t>
  </si>
  <si>
    <t>朱芳蕾</t>
  </si>
  <si>
    <t>1994.09</t>
  </si>
  <si>
    <t>刘  迪</t>
  </si>
  <si>
    <t>费  阳</t>
  </si>
  <si>
    <t>葛轩宇</t>
  </si>
  <si>
    <t>1995.05</t>
  </si>
  <si>
    <t>周  蓉</t>
  </si>
  <si>
    <t>姜晓芳</t>
  </si>
  <si>
    <t>徐志鹏</t>
  </si>
  <si>
    <t>尹晓艳</t>
  </si>
  <si>
    <t>许  莉</t>
  </si>
  <si>
    <t>1991.04</t>
  </si>
  <si>
    <t>王馨婕</t>
  </si>
  <si>
    <t>1991.10</t>
  </si>
  <si>
    <t>崔恒华</t>
  </si>
  <si>
    <t>刘为成</t>
  </si>
  <si>
    <t>1986.04</t>
  </si>
  <si>
    <t>赵德华</t>
  </si>
  <si>
    <t>郭淑静</t>
  </si>
  <si>
    <t>1992.05</t>
  </si>
  <si>
    <t>刘金芳</t>
  </si>
  <si>
    <t>1984.02</t>
  </si>
  <si>
    <t>许  珂</t>
  </si>
  <si>
    <t>1995.02</t>
  </si>
  <si>
    <t>张  璐</t>
  </si>
  <si>
    <t>王士瑜</t>
  </si>
  <si>
    <t>缺考</t>
  </si>
  <si>
    <t>安百合</t>
  </si>
  <si>
    <t>1995.08</t>
  </si>
  <si>
    <t>冯  术</t>
  </si>
  <si>
    <t>王阿宝</t>
  </si>
  <si>
    <t>赵飞雁</t>
  </si>
  <si>
    <t>1993.08</t>
  </si>
  <si>
    <t>张  寒</t>
  </si>
  <si>
    <t>朱慧敏</t>
  </si>
  <si>
    <t>刘新荷</t>
  </si>
  <si>
    <t>李姣姣</t>
  </si>
  <si>
    <t>乔  洁</t>
  </si>
  <si>
    <t>魏玉雪</t>
  </si>
  <si>
    <t>刘  萍</t>
  </si>
  <si>
    <t>闫  石</t>
  </si>
  <si>
    <t>宋建春</t>
  </si>
  <si>
    <t>王秋阳</t>
  </si>
  <si>
    <t>胡译文</t>
  </si>
  <si>
    <t>赵华庆</t>
  </si>
  <si>
    <t>孔祥玲</t>
  </si>
  <si>
    <t>姚贵东</t>
  </si>
  <si>
    <t>1989.02</t>
  </si>
  <si>
    <t>姜  帆</t>
  </si>
  <si>
    <t>李天宇</t>
  </si>
  <si>
    <t>刘亚萍</t>
  </si>
  <si>
    <t>安中心</t>
  </si>
  <si>
    <t>1990.12</t>
  </si>
  <si>
    <t>刘  超</t>
  </si>
  <si>
    <t>李  洋</t>
  </si>
  <si>
    <t>张  刚</t>
  </si>
  <si>
    <t>秦楼街道办事处社区工作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</si>
</sst>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6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workbookViewId="0">
      <selection activeCell="F4" sqref="F4"/>
    </sheetView>
  </sheetViews>
  <sheetFormatPr defaultColWidth="9" defaultRowHeight="13.5"/>
  <cols>
    <col min="1" max="1" width="5.5" customWidth="1"/>
    <col min="3" max="3" width="5.5" customWidth="1"/>
    <col min="6" max="6" width="9.375"/>
    <col min="7" max="7" width="11.125" customWidth="1"/>
    <col min="8" max="8" width="8.625" customWidth="1"/>
    <col min="9" max="9" width="9.375" style="1" customWidth="1"/>
    <col min="10" max="10" width="9.5" customWidth="1"/>
  </cols>
  <sheetData>
    <row r="1" spans="1:10" ht="39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 ht="20.100000000000001" customHeight="1">
      <c r="A3" s="2">
        <v>1</v>
      </c>
      <c r="B3" s="3" t="s">
        <v>11</v>
      </c>
      <c r="C3" s="3" t="s">
        <v>12</v>
      </c>
      <c r="D3" s="4">
        <v>1989.1</v>
      </c>
      <c r="E3" s="3" t="s">
        <v>13</v>
      </c>
      <c r="F3" s="5">
        <v>20170638</v>
      </c>
      <c r="G3" s="31" t="s">
        <v>137</v>
      </c>
      <c r="H3" s="6">
        <v>85.5</v>
      </c>
      <c r="I3" s="24">
        <v>81</v>
      </c>
      <c r="J3" s="25">
        <f t="shared" ref="J3:J34" si="0">H3*50%+I3*50%</f>
        <v>83.25</v>
      </c>
    </row>
    <row r="4" spans="1:10" ht="20.100000000000001" customHeight="1">
      <c r="A4" s="2">
        <v>2</v>
      </c>
      <c r="B4" s="7" t="s">
        <v>14</v>
      </c>
      <c r="C4" s="7" t="s">
        <v>12</v>
      </c>
      <c r="D4" s="8">
        <v>1995.07</v>
      </c>
      <c r="E4" s="7" t="s">
        <v>15</v>
      </c>
      <c r="F4" s="7">
        <v>20170469</v>
      </c>
      <c r="G4" s="32"/>
      <c r="H4" s="9">
        <v>82</v>
      </c>
      <c r="I4" s="26">
        <v>84</v>
      </c>
      <c r="J4" s="27">
        <f t="shared" si="0"/>
        <v>83</v>
      </c>
    </row>
    <row r="5" spans="1:10" ht="20.100000000000001" customHeight="1">
      <c r="A5" s="10">
        <v>3</v>
      </c>
      <c r="B5" s="7" t="s">
        <v>16</v>
      </c>
      <c r="C5" s="7" t="s">
        <v>12</v>
      </c>
      <c r="D5" s="8">
        <v>1991.04</v>
      </c>
      <c r="E5" s="7" t="s">
        <v>17</v>
      </c>
      <c r="F5" s="7">
        <v>20170453</v>
      </c>
      <c r="G5" s="32"/>
      <c r="H5" s="9">
        <v>84.5</v>
      </c>
      <c r="I5" s="26">
        <v>80.599999999999994</v>
      </c>
      <c r="J5" s="27">
        <f t="shared" si="0"/>
        <v>82.55</v>
      </c>
    </row>
    <row r="6" spans="1:10" ht="20.100000000000001" customHeight="1">
      <c r="A6" s="2">
        <v>4</v>
      </c>
      <c r="B6" s="7" t="s">
        <v>18</v>
      </c>
      <c r="C6" s="7" t="s">
        <v>19</v>
      </c>
      <c r="D6" s="8">
        <v>1986.11</v>
      </c>
      <c r="E6" s="7" t="s">
        <v>15</v>
      </c>
      <c r="F6" s="7">
        <v>20170447</v>
      </c>
      <c r="G6" s="32"/>
      <c r="H6" s="9">
        <v>85.5</v>
      </c>
      <c r="I6" s="26">
        <v>79</v>
      </c>
      <c r="J6" s="27">
        <f t="shared" si="0"/>
        <v>82.25</v>
      </c>
    </row>
    <row r="7" spans="1:10" ht="20.100000000000001" customHeight="1">
      <c r="A7" s="2">
        <v>5</v>
      </c>
      <c r="B7" s="11" t="s">
        <v>20</v>
      </c>
      <c r="C7" s="11" t="s">
        <v>12</v>
      </c>
      <c r="D7" s="12">
        <v>1988.1</v>
      </c>
      <c r="E7" s="11" t="s">
        <v>15</v>
      </c>
      <c r="F7" s="7">
        <v>20170358</v>
      </c>
      <c r="G7" s="32"/>
      <c r="H7" s="9">
        <v>82</v>
      </c>
      <c r="I7" s="26">
        <v>81.400000000000006</v>
      </c>
      <c r="J7" s="27">
        <f t="shared" si="0"/>
        <v>81.7</v>
      </c>
    </row>
    <row r="8" spans="1:10" ht="20.100000000000001" customHeight="1">
      <c r="A8" s="2">
        <v>6</v>
      </c>
      <c r="B8" s="7" t="s">
        <v>21</v>
      </c>
      <c r="C8" s="7" t="s">
        <v>12</v>
      </c>
      <c r="D8" s="8">
        <v>1984.05</v>
      </c>
      <c r="E8" s="7" t="s">
        <v>17</v>
      </c>
      <c r="F8" s="7">
        <v>20170438</v>
      </c>
      <c r="G8" s="32"/>
      <c r="H8" s="9">
        <v>81.5</v>
      </c>
      <c r="I8" s="26">
        <v>81.8</v>
      </c>
      <c r="J8" s="27">
        <f t="shared" si="0"/>
        <v>81.650000000000006</v>
      </c>
    </row>
    <row r="9" spans="1:10" ht="20.100000000000001" customHeight="1">
      <c r="A9" s="2">
        <v>7</v>
      </c>
      <c r="B9" s="7" t="s">
        <v>22</v>
      </c>
      <c r="C9" s="7" t="s">
        <v>12</v>
      </c>
      <c r="D9" s="13" t="s">
        <v>23</v>
      </c>
      <c r="E9" s="7" t="s">
        <v>24</v>
      </c>
      <c r="F9" s="7">
        <v>20170040</v>
      </c>
      <c r="G9" s="32"/>
      <c r="H9" s="9">
        <v>79.5</v>
      </c>
      <c r="I9" s="28">
        <v>83.8</v>
      </c>
      <c r="J9" s="27">
        <f t="shared" si="0"/>
        <v>81.650000000000006</v>
      </c>
    </row>
    <row r="10" spans="1:10" ht="20.100000000000001" customHeight="1">
      <c r="A10" s="2">
        <v>8</v>
      </c>
      <c r="B10" s="11" t="s">
        <v>25</v>
      </c>
      <c r="C10" s="11" t="s">
        <v>19</v>
      </c>
      <c r="D10" s="12">
        <v>1989.07</v>
      </c>
      <c r="E10" s="11" t="s">
        <v>15</v>
      </c>
      <c r="F10" s="7">
        <v>20170278</v>
      </c>
      <c r="G10" s="32"/>
      <c r="H10" s="9">
        <v>82</v>
      </c>
      <c r="I10" s="26">
        <v>80.8</v>
      </c>
      <c r="J10" s="27">
        <f t="shared" si="0"/>
        <v>81.400000000000006</v>
      </c>
    </row>
    <row r="11" spans="1:10" ht="20.100000000000001" customHeight="1">
      <c r="A11" s="2">
        <v>9</v>
      </c>
      <c r="B11" s="7" t="s">
        <v>26</v>
      </c>
      <c r="C11" s="7" t="s">
        <v>12</v>
      </c>
      <c r="D11" s="13" t="s">
        <v>27</v>
      </c>
      <c r="E11" s="7" t="s">
        <v>17</v>
      </c>
      <c r="F11" s="7">
        <v>20170068</v>
      </c>
      <c r="G11" s="32"/>
      <c r="H11" s="9">
        <v>81</v>
      </c>
      <c r="I11" s="26">
        <v>81.599999999999994</v>
      </c>
      <c r="J11" s="27">
        <f t="shared" si="0"/>
        <v>81.3</v>
      </c>
    </row>
    <row r="12" spans="1:10" ht="20.100000000000001" customHeight="1">
      <c r="A12" s="2">
        <v>10</v>
      </c>
      <c r="B12" s="14" t="s">
        <v>28</v>
      </c>
      <c r="C12" s="14" t="s">
        <v>19</v>
      </c>
      <c r="D12" s="15">
        <v>1993.06</v>
      </c>
      <c r="E12" s="14" t="s">
        <v>15</v>
      </c>
      <c r="F12" s="7">
        <v>20170823</v>
      </c>
      <c r="G12" s="32"/>
      <c r="H12" s="9">
        <v>83</v>
      </c>
      <c r="I12" s="26">
        <v>79.400000000000006</v>
      </c>
      <c r="J12" s="27">
        <f t="shared" si="0"/>
        <v>81.2</v>
      </c>
    </row>
    <row r="13" spans="1:10" ht="20.100000000000001" customHeight="1">
      <c r="A13" s="2">
        <v>11</v>
      </c>
      <c r="B13" s="11" t="s">
        <v>29</v>
      </c>
      <c r="C13" s="11" t="s">
        <v>19</v>
      </c>
      <c r="D13" s="12">
        <v>1987.01</v>
      </c>
      <c r="E13" s="11" t="s">
        <v>13</v>
      </c>
      <c r="F13" s="7">
        <v>20170255</v>
      </c>
      <c r="G13" s="32"/>
      <c r="H13" s="9">
        <v>81</v>
      </c>
      <c r="I13" s="26">
        <v>81.400000000000006</v>
      </c>
      <c r="J13" s="27">
        <f t="shared" si="0"/>
        <v>81.2</v>
      </c>
    </row>
    <row r="14" spans="1:10" ht="20.100000000000001" customHeight="1">
      <c r="A14" s="2">
        <v>12</v>
      </c>
      <c r="B14" s="7" t="s">
        <v>30</v>
      </c>
      <c r="C14" s="7" t="s">
        <v>12</v>
      </c>
      <c r="D14" s="8">
        <v>1986.05</v>
      </c>
      <c r="E14" s="7" t="s">
        <v>17</v>
      </c>
      <c r="F14" s="7">
        <v>20170445</v>
      </c>
      <c r="G14" s="32"/>
      <c r="H14" s="9">
        <v>85.5</v>
      </c>
      <c r="I14" s="26">
        <v>76.400000000000006</v>
      </c>
      <c r="J14" s="27">
        <f t="shared" si="0"/>
        <v>80.95</v>
      </c>
    </row>
    <row r="15" spans="1:10" ht="20.100000000000001" customHeight="1">
      <c r="A15" s="2">
        <v>13</v>
      </c>
      <c r="B15" s="7" t="s">
        <v>31</v>
      </c>
      <c r="C15" s="7" t="s">
        <v>12</v>
      </c>
      <c r="D15" s="13" t="s">
        <v>32</v>
      </c>
      <c r="E15" s="7" t="s">
        <v>15</v>
      </c>
      <c r="F15" s="7">
        <v>20170605</v>
      </c>
      <c r="G15" s="32"/>
      <c r="H15" s="9">
        <v>79</v>
      </c>
      <c r="I15" s="28">
        <v>82.8</v>
      </c>
      <c r="J15" s="27">
        <f t="shared" si="0"/>
        <v>80.900000000000006</v>
      </c>
    </row>
    <row r="16" spans="1:10" ht="20.100000000000001" customHeight="1">
      <c r="A16" s="2">
        <v>14</v>
      </c>
      <c r="B16" s="14" t="s">
        <v>33</v>
      </c>
      <c r="C16" s="14" t="s">
        <v>12</v>
      </c>
      <c r="D16" s="15">
        <v>1987.11</v>
      </c>
      <c r="E16" s="14" t="s">
        <v>34</v>
      </c>
      <c r="F16" s="7">
        <v>20170811</v>
      </c>
      <c r="G16" s="32"/>
      <c r="H16" s="9">
        <v>79.5</v>
      </c>
      <c r="I16" s="28">
        <v>81.599999999999994</v>
      </c>
      <c r="J16" s="27">
        <f t="shared" si="0"/>
        <v>80.55</v>
      </c>
    </row>
    <row r="17" spans="1:10" ht="20.100000000000001" customHeight="1">
      <c r="A17" s="2">
        <v>15</v>
      </c>
      <c r="B17" s="7" t="s">
        <v>35</v>
      </c>
      <c r="C17" s="7" t="s">
        <v>12</v>
      </c>
      <c r="D17" s="13" t="s">
        <v>36</v>
      </c>
      <c r="E17" s="7" t="s">
        <v>15</v>
      </c>
      <c r="F17" s="7">
        <v>20170537</v>
      </c>
      <c r="G17" s="32"/>
      <c r="H17" s="9">
        <v>80</v>
      </c>
      <c r="I17" s="28">
        <v>80</v>
      </c>
      <c r="J17" s="27">
        <f t="shared" si="0"/>
        <v>80</v>
      </c>
    </row>
    <row r="18" spans="1:10" ht="20.100000000000001" customHeight="1">
      <c r="A18" s="2">
        <v>16</v>
      </c>
      <c r="B18" s="7" t="s">
        <v>37</v>
      </c>
      <c r="C18" s="7" t="s">
        <v>19</v>
      </c>
      <c r="D18" s="13" t="s">
        <v>38</v>
      </c>
      <c r="E18" s="7" t="s">
        <v>15</v>
      </c>
      <c r="F18" s="7">
        <v>20170039</v>
      </c>
      <c r="G18" s="32"/>
      <c r="H18" s="9">
        <v>77</v>
      </c>
      <c r="I18" s="28">
        <v>82.2</v>
      </c>
      <c r="J18" s="27">
        <f t="shared" si="0"/>
        <v>79.599999999999994</v>
      </c>
    </row>
    <row r="19" spans="1:10" ht="20.100000000000001" customHeight="1">
      <c r="A19" s="2">
        <v>17</v>
      </c>
      <c r="B19" s="11" t="s">
        <v>39</v>
      </c>
      <c r="C19" s="11" t="s">
        <v>12</v>
      </c>
      <c r="D19" s="11">
        <v>1991.01</v>
      </c>
      <c r="E19" s="11" t="s">
        <v>15</v>
      </c>
      <c r="F19" s="7">
        <v>20170415</v>
      </c>
      <c r="G19" s="32"/>
      <c r="H19" s="9">
        <v>78.5</v>
      </c>
      <c r="I19" s="28">
        <v>80.599999999999994</v>
      </c>
      <c r="J19" s="27">
        <f t="shared" si="0"/>
        <v>79.55</v>
      </c>
    </row>
    <row r="20" spans="1:10" ht="20.100000000000001" customHeight="1">
      <c r="A20" s="2">
        <v>18</v>
      </c>
      <c r="B20" s="7" t="s">
        <v>40</v>
      </c>
      <c r="C20" s="7" t="s">
        <v>12</v>
      </c>
      <c r="D20" s="13" t="s">
        <v>41</v>
      </c>
      <c r="E20" s="7" t="s">
        <v>15</v>
      </c>
      <c r="F20" s="7">
        <v>20170541</v>
      </c>
      <c r="G20" s="32"/>
      <c r="H20" s="9">
        <v>77.5</v>
      </c>
      <c r="I20" s="28">
        <v>81.400000000000006</v>
      </c>
      <c r="J20" s="27">
        <f t="shared" si="0"/>
        <v>79.45</v>
      </c>
    </row>
    <row r="21" spans="1:10" ht="20.100000000000001" customHeight="1">
      <c r="A21" s="2">
        <v>19</v>
      </c>
      <c r="B21" s="7" t="s">
        <v>42</v>
      </c>
      <c r="C21" s="7" t="s">
        <v>19</v>
      </c>
      <c r="D21" s="8">
        <v>1993.02</v>
      </c>
      <c r="E21" s="7" t="s">
        <v>15</v>
      </c>
      <c r="F21" s="7">
        <v>20170019</v>
      </c>
      <c r="G21" s="32"/>
      <c r="H21" s="9">
        <v>80</v>
      </c>
      <c r="I21" s="28">
        <v>78.8</v>
      </c>
      <c r="J21" s="27">
        <f t="shared" si="0"/>
        <v>79.400000000000006</v>
      </c>
    </row>
    <row r="22" spans="1:10" ht="20.100000000000001" customHeight="1">
      <c r="A22" s="2">
        <v>20</v>
      </c>
      <c r="B22" s="14" t="s">
        <v>43</v>
      </c>
      <c r="C22" s="14" t="s">
        <v>12</v>
      </c>
      <c r="D22" s="15">
        <v>1993.09</v>
      </c>
      <c r="E22" s="14" t="s">
        <v>15</v>
      </c>
      <c r="F22" s="7">
        <v>20170704</v>
      </c>
      <c r="G22" s="32"/>
      <c r="H22" s="9">
        <v>76</v>
      </c>
      <c r="I22" s="28">
        <v>82.6</v>
      </c>
      <c r="J22" s="27">
        <f t="shared" si="0"/>
        <v>79.3</v>
      </c>
    </row>
    <row r="23" spans="1:10" ht="20.100000000000001" customHeight="1">
      <c r="A23" s="2">
        <v>21</v>
      </c>
      <c r="B23" s="14" t="s">
        <v>44</v>
      </c>
      <c r="C23" s="14" t="s">
        <v>12</v>
      </c>
      <c r="D23" s="15">
        <v>1994.11</v>
      </c>
      <c r="E23" s="14" t="s">
        <v>15</v>
      </c>
      <c r="F23" s="7">
        <v>20170675</v>
      </c>
      <c r="G23" s="32"/>
      <c r="H23" s="9">
        <v>75</v>
      </c>
      <c r="I23" s="28">
        <v>83.6</v>
      </c>
      <c r="J23" s="27">
        <f t="shared" si="0"/>
        <v>79.3</v>
      </c>
    </row>
    <row r="24" spans="1:10" ht="20.100000000000001" customHeight="1">
      <c r="A24" s="2">
        <v>22</v>
      </c>
      <c r="B24" s="16" t="s">
        <v>45</v>
      </c>
      <c r="C24" s="16" t="s">
        <v>12</v>
      </c>
      <c r="D24" s="16">
        <v>1991.08</v>
      </c>
      <c r="E24" s="16" t="s">
        <v>15</v>
      </c>
      <c r="F24" s="17">
        <v>20170720</v>
      </c>
      <c r="G24" s="32"/>
      <c r="H24" s="9">
        <v>74.5</v>
      </c>
      <c r="I24" s="29">
        <v>84</v>
      </c>
      <c r="J24" s="27">
        <f t="shared" si="0"/>
        <v>79.25</v>
      </c>
    </row>
    <row r="25" spans="1:10" ht="20.100000000000001" customHeight="1">
      <c r="A25" s="2">
        <v>23</v>
      </c>
      <c r="B25" s="7" t="s">
        <v>46</v>
      </c>
      <c r="C25" s="7" t="s">
        <v>12</v>
      </c>
      <c r="D25" s="8">
        <v>1992.08</v>
      </c>
      <c r="E25" s="7" t="s">
        <v>15</v>
      </c>
      <c r="F25" s="7">
        <v>20170010</v>
      </c>
      <c r="G25" s="32"/>
      <c r="H25" s="9">
        <v>77</v>
      </c>
      <c r="I25" s="28">
        <v>81.2</v>
      </c>
      <c r="J25" s="27">
        <f t="shared" si="0"/>
        <v>79.099999999999994</v>
      </c>
    </row>
    <row r="26" spans="1:10" ht="20.100000000000001" customHeight="1">
      <c r="A26" s="2">
        <v>24</v>
      </c>
      <c r="B26" s="11" t="s">
        <v>47</v>
      </c>
      <c r="C26" s="11" t="s">
        <v>12</v>
      </c>
      <c r="D26" s="12">
        <v>1991.02</v>
      </c>
      <c r="E26" s="11" t="s">
        <v>15</v>
      </c>
      <c r="F26" s="7">
        <v>20170408</v>
      </c>
      <c r="G26" s="32"/>
      <c r="H26" s="9">
        <v>75</v>
      </c>
      <c r="I26" s="28">
        <v>82.8</v>
      </c>
      <c r="J26" s="27">
        <f t="shared" si="0"/>
        <v>78.900000000000006</v>
      </c>
    </row>
    <row r="27" spans="1:10" ht="20.100000000000001" customHeight="1">
      <c r="A27" s="2">
        <v>25</v>
      </c>
      <c r="B27" s="14" t="s">
        <v>48</v>
      </c>
      <c r="C27" s="14" t="s">
        <v>19</v>
      </c>
      <c r="D27" s="15">
        <v>1995.02</v>
      </c>
      <c r="E27" s="14" t="s">
        <v>15</v>
      </c>
      <c r="F27" s="7">
        <v>20170671</v>
      </c>
      <c r="G27" s="32"/>
      <c r="H27" s="9">
        <v>76</v>
      </c>
      <c r="I27" s="28">
        <v>81.599999999999994</v>
      </c>
      <c r="J27" s="27">
        <f t="shared" si="0"/>
        <v>78.8</v>
      </c>
    </row>
    <row r="28" spans="1:10" ht="20.100000000000001" customHeight="1">
      <c r="A28" s="2">
        <v>26</v>
      </c>
      <c r="B28" s="18" t="s">
        <v>49</v>
      </c>
      <c r="C28" s="18" t="s">
        <v>12</v>
      </c>
      <c r="D28" s="19">
        <v>1991.07</v>
      </c>
      <c r="E28" s="18" t="s">
        <v>34</v>
      </c>
      <c r="F28" s="7">
        <v>20170743</v>
      </c>
      <c r="G28" s="32"/>
      <c r="H28" s="9">
        <v>76</v>
      </c>
      <c r="I28" s="28">
        <v>81.599999999999994</v>
      </c>
      <c r="J28" s="27">
        <f t="shared" si="0"/>
        <v>78.8</v>
      </c>
    </row>
    <row r="29" spans="1:10" ht="20.100000000000001" customHeight="1">
      <c r="A29" s="2">
        <v>27</v>
      </c>
      <c r="B29" s="11" t="s">
        <v>50</v>
      </c>
      <c r="C29" s="11" t="s">
        <v>12</v>
      </c>
      <c r="D29" s="12">
        <v>1992.09</v>
      </c>
      <c r="E29" s="11" t="s">
        <v>15</v>
      </c>
      <c r="F29" s="7">
        <v>20170188</v>
      </c>
      <c r="G29" s="32"/>
      <c r="H29" s="9">
        <v>75</v>
      </c>
      <c r="I29" s="28">
        <v>82.4</v>
      </c>
      <c r="J29" s="27">
        <f t="shared" si="0"/>
        <v>78.7</v>
      </c>
    </row>
    <row r="30" spans="1:10" ht="20.100000000000001" customHeight="1">
      <c r="A30" s="2">
        <v>28</v>
      </c>
      <c r="B30" s="11" t="s">
        <v>51</v>
      </c>
      <c r="C30" s="11" t="s">
        <v>12</v>
      </c>
      <c r="D30" s="12">
        <v>1993.01</v>
      </c>
      <c r="E30" s="11" t="s">
        <v>15</v>
      </c>
      <c r="F30" s="7">
        <v>20170187</v>
      </c>
      <c r="G30" s="32"/>
      <c r="H30" s="9">
        <v>76.5</v>
      </c>
      <c r="I30" s="28">
        <v>80.8</v>
      </c>
      <c r="J30" s="27">
        <f t="shared" si="0"/>
        <v>78.650000000000006</v>
      </c>
    </row>
    <row r="31" spans="1:10" ht="20.100000000000001" customHeight="1">
      <c r="A31" s="2">
        <v>29</v>
      </c>
      <c r="B31" s="7" t="s">
        <v>52</v>
      </c>
      <c r="C31" s="7" t="s">
        <v>12</v>
      </c>
      <c r="D31" s="13" t="s">
        <v>53</v>
      </c>
      <c r="E31" s="7" t="s">
        <v>15</v>
      </c>
      <c r="F31" s="7">
        <v>20170059</v>
      </c>
      <c r="G31" s="32"/>
      <c r="H31" s="9">
        <v>72.5</v>
      </c>
      <c r="I31" s="28">
        <v>84.2</v>
      </c>
      <c r="J31" s="27">
        <f t="shared" si="0"/>
        <v>78.349999999999994</v>
      </c>
    </row>
    <row r="32" spans="1:10" ht="20.100000000000001" customHeight="1">
      <c r="A32" s="2">
        <v>30</v>
      </c>
      <c r="B32" s="14" t="s">
        <v>54</v>
      </c>
      <c r="C32" s="14" t="s">
        <v>12</v>
      </c>
      <c r="D32" s="15">
        <v>1994.04</v>
      </c>
      <c r="E32" s="14" t="s">
        <v>15</v>
      </c>
      <c r="F32" s="7">
        <v>20170682</v>
      </c>
      <c r="G32" s="32"/>
      <c r="H32" s="9">
        <v>77</v>
      </c>
      <c r="I32" s="28">
        <v>79.2</v>
      </c>
      <c r="J32" s="27">
        <f t="shared" si="0"/>
        <v>78.099999999999994</v>
      </c>
    </row>
    <row r="33" spans="1:10" ht="20.100000000000001" customHeight="1">
      <c r="A33" s="2">
        <v>31</v>
      </c>
      <c r="B33" s="14" t="s">
        <v>55</v>
      </c>
      <c r="C33" s="14" t="s">
        <v>12</v>
      </c>
      <c r="D33" s="15">
        <v>1994.11</v>
      </c>
      <c r="E33" s="14" t="s">
        <v>15</v>
      </c>
      <c r="F33" s="7">
        <v>20170108</v>
      </c>
      <c r="G33" s="32"/>
      <c r="H33" s="9">
        <v>74</v>
      </c>
      <c r="I33" s="28">
        <v>82.2</v>
      </c>
      <c r="J33" s="27">
        <f t="shared" si="0"/>
        <v>78.099999999999994</v>
      </c>
    </row>
    <row r="34" spans="1:10" ht="20.100000000000001" customHeight="1">
      <c r="A34" s="2">
        <v>32</v>
      </c>
      <c r="B34" s="11" t="s">
        <v>56</v>
      </c>
      <c r="C34" s="11" t="s">
        <v>12</v>
      </c>
      <c r="D34" s="12">
        <v>1989.08</v>
      </c>
      <c r="E34" s="11" t="s">
        <v>15</v>
      </c>
      <c r="F34" s="7">
        <v>20170402</v>
      </c>
      <c r="G34" s="31" t="s">
        <v>137</v>
      </c>
      <c r="H34" s="9">
        <v>74</v>
      </c>
      <c r="I34" s="28">
        <v>82.2</v>
      </c>
      <c r="J34" s="27">
        <f t="shared" si="0"/>
        <v>78.099999999999994</v>
      </c>
    </row>
    <row r="35" spans="1:10" ht="20.100000000000001" customHeight="1">
      <c r="A35" s="2">
        <v>33</v>
      </c>
      <c r="B35" s="14" t="s">
        <v>57</v>
      </c>
      <c r="C35" s="14" t="s">
        <v>12</v>
      </c>
      <c r="D35" s="15">
        <v>1995.12</v>
      </c>
      <c r="E35" s="14" t="s">
        <v>15</v>
      </c>
      <c r="F35" s="7">
        <v>20170107</v>
      </c>
      <c r="G35" s="32"/>
      <c r="H35" s="9">
        <v>73.5</v>
      </c>
      <c r="I35" s="28">
        <v>82.6</v>
      </c>
      <c r="J35" s="27">
        <f t="shared" ref="J35:J66" si="1">H35*50%+I35*50%</f>
        <v>78.05</v>
      </c>
    </row>
    <row r="36" spans="1:10" ht="20.100000000000001" customHeight="1">
      <c r="A36" s="2">
        <v>34</v>
      </c>
      <c r="B36" s="14" t="s">
        <v>58</v>
      </c>
      <c r="C36" s="14" t="s">
        <v>12</v>
      </c>
      <c r="D36" s="15">
        <v>1994.05</v>
      </c>
      <c r="E36" s="14" t="s">
        <v>15</v>
      </c>
      <c r="F36" s="7">
        <v>20170117</v>
      </c>
      <c r="G36" s="32"/>
      <c r="H36" s="9">
        <v>72</v>
      </c>
      <c r="I36" s="28">
        <v>83.8</v>
      </c>
      <c r="J36" s="27">
        <f t="shared" si="1"/>
        <v>77.900000000000006</v>
      </c>
    </row>
    <row r="37" spans="1:10" ht="20.100000000000001" customHeight="1">
      <c r="A37" s="2">
        <v>35</v>
      </c>
      <c r="B37" s="14" t="s">
        <v>59</v>
      </c>
      <c r="C37" s="14" t="s">
        <v>12</v>
      </c>
      <c r="D37" s="15">
        <v>1986.01</v>
      </c>
      <c r="E37" s="14" t="s">
        <v>17</v>
      </c>
      <c r="F37" s="7">
        <v>20170684</v>
      </c>
      <c r="G37" s="32"/>
      <c r="H37" s="9">
        <v>75.5</v>
      </c>
      <c r="I37" s="28">
        <v>80.2</v>
      </c>
      <c r="J37" s="27">
        <f t="shared" si="1"/>
        <v>77.849999999999994</v>
      </c>
    </row>
    <row r="38" spans="1:10" ht="20.100000000000001" customHeight="1">
      <c r="A38" s="2">
        <v>36</v>
      </c>
      <c r="B38" s="14" t="s">
        <v>60</v>
      </c>
      <c r="C38" s="14" t="s">
        <v>12</v>
      </c>
      <c r="D38" s="15">
        <v>1994.11</v>
      </c>
      <c r="E38" s="14" t="s">
        <v>15</v>
      </c>
      <c r="F38" s="7">
        <v>20170668</v>
      </c>
      <c r="G38" s="32"/>
      <c r="H38" s="9">
        <v>73</v>
      </c>
      <c r="I38" s="28">
        <v>82.4</v>
      </c>
      <c r="J38" s="27">
        <f t="shared" si="1"/>
        <v>77.7</v>
      </c>
    </row>
    <row r="39" spans="1:10" ht="20.100000000000001" customHeight="1">
      <c r="A39" s="2">
        <v>37</v>
      </c>
      <c r="B39" s="11" t="s">
        <v>61</v>
      </c>
      <c r="C39" s="11" t="s">
        <v>19</v>
      </c>
      <c r="D39" s="12">
        <v>1991.08</v>
      </c>
      <c r="E39" s="11" t="s">
        <v>15</v>
      </c>
      <c r="F39" s="7">
        <v>20170228</v>
      </c>
      <c r="G39" s="32"/>
      <c r="H39" s="9">
        <v>73.5</v>
      </c>
      <c r="I39" s="28">
        <v>81.599999999999994</v>
      </c>
      <c r="J39" s="27">
        <f t="shared" si="1"/>
        <v>77.55</v>
      </c>
    </row>
    <row r="40" spans="1:10" ht="20.100000000000001" customHeight="1">
      <c r="A40" s="2">
        <v>38</v>
      </c>
      <c r="B40" s="7" t="s">
        <v>62</v>
      </c>
      <c r="C40" s="7" t="s">
        <v>19</v>
      </c>
      <c r="D40" s="8">
        <v>1991.11</v>
      </c>
      <c r="E40" s="7" t="s">
        <v>17</v>
      </c>
      <c r="F40" s="7">
        <v>20170459</v>
      </c>
      <c r="G40" s="32"/>
      <c r="H40" s="9">
        <v>74</v>
      </c>
      <c r="I40" s="28">
        <v>81</v>
      </c>
      <c r="J40" s="27">
        <f t="shared" si="1"/>
        <v>77.5</v>
      </c>
    </row>
    <row r="41" spans="1:10" ht="20.100000000000001" customHeight="1">
      <c r="A41" s="2">
        <v>39</v>
      </c>
      <c r="B41" s="14" t="s">
        <v>63</v>
      </c>
      <c r="C41" s="14" t="s">
        <v>12</v>
      </c>
      <c r="D41" s="15">
        <v>1992.12</v>
      </c>
      <c r="E41" s="14" t="s">
        <v>17</v>
      </c>
      <c r="F41" s="7">
        <v>20170800</v>
      </c>
      <c r="G41" s="32"/>
      <c r="H41" s="9">
        <v>75</v>
      </c>
      <c r="I41" s="28">
        <v>79.8</v>
      </c>
      <c r="J41" s="27">
        <f t="shared" si="1"/>
        <v>77.400000000000006</v>
      </c>
    </row>
    <row r="42" spans="1:10" ht="20.100000000000001" customHeight="1">
      <c r="A42" s="2">
        <v>40</v>
      </c>
      <c r="B42" s="11" t="s">
        <v>64</v>
      </c>
      <c r="C42" s="11" t="s">
        <v>12</v>
      </c>
      <c r="D42" s="12">
        <v>1994.01</v>
      </c>
      <c r="E42" s="11" t="s">
        <v>15</v>
      </c>
      <c r="F42" s="7">
        <v>20170304</v>
      </c>
      <c r="G42" s="32"/>
      <c r="H42" s="9">
        <v>71</v>
      </c>
      <c r="I42" s="28">
        <v>83.8</v>
      </c>
      <c r="J42" s="27">
        <f t="shared" si="1"/>
        <v>77.400000000000006</v>
      </c>
    </row>
    <row r="43" spans="1:10" ht="20.100000000000001" customHeight="1">
      <c r="A43" s="2">
        <v>41</v>
      </c>
      <c r="B43" s="20" t="s">
        <v>65</v>
      </c>
      <c r="C43" s="20" t="s">
        <v>19</v>
      </c>
      <c r="D43" s="21">
        <v>1990.09</v>
      </c>
      <c r="E43" s="20" t="s">
        <v>15</v>
      </c>
      <c r="F43" s="7">
        <v>20170508</v>
      </c>
      <c r="G43" s="32"/>
      <c r="H43" s="9">
        <v>73.5</v>
      </c>
      <c r="I43" s="28">
        <v>81.2</v>
      </c>
      <c r="J43" s="27">
        <f t="shared" si="1"/>
        <v>77.349999999999994</v>
      </c>
    </row>
    <row r="44" spans="1:10" ht="20.100000000000001" customHeight="1">
      <c r="A44" s="2">
        <v>42</v>
      </c>
      <c r="B44" s="7" t="s">
        <v>66</v>
      </c>
      <c r="C44" s="7" t="s">
        <v>12</v>
      </c>
      <c r="D44" s="13" t="s">
        <v>67</v>
      </c>
      <c r="E44" s="7" t="s">
        <v>15</v>
      </c>
      <c r="F44" s="7">
        <v>20170622</v>
      </c>
      <c r="G44" s="32"/>
      <c r="H44" s="9">
        <v>73.5</v>
      </c>
      <c r="I44" s="28">
        <v>81.2</v>
      </c>
      <c r="J44" s="27">
        <f t="shared" si="1"/>
        <v>77.349999999999994</v>
      </c>
    </row>
    <row r="45" spans="1:10" ht="20.100000000000001" customHeight="1">
      <c r="A45" s="2">
        <v>43</v>
      </c>
      <c r="B45" s="11" t="s">
        <v>68</v>
      </c>
      <c r="C45" s="11" t="s">
        <v>19</v>
      </c>
      <c r="D45" s="12">
        <v>1993.05</v>
      </c>
      <c r="E45" s="11" t="s">
        <v>17</v>
      </c>
      <c r="F45" s="7">
        <v>20170318</v>
      </c>
      <c r="G45" s="32"/>
      <c r="H45" s="9">
        <v>73.5</v>
      </c>
      <c r="I45" s="28">
        <v>80.599999999999994</v>
      </c>
      <c r="J45" s="27">
        <f t="shared" si="1"/>
        <v>77.05</v>
      </c>
    </row>
    <row r="46" spans="1:10" ht="20.100000000000001" customHeight="1">
      <c r="A46" s="2">
        <v>44</v>
      </c>
      <c r="B46" s="11" t="s">
        <v>69</v>
      </c>
      <c r="C46" s="11" t="s">
        <v>12</v>
      </c>
      <c r="D46" s="12">
        <v>1994.1</v>
      </c>
      <c r="E46" s="11" t="s">
        <v>15</v>
      </c>
      <c r="F46" s="7">
        <v>20170313</v>
      </c>
      <c r="G46" s="32"/>
      <c r="H46" s="9">
        <v>74.5</v>
      </c>
      <c r="I46" s="28">
        <v>79.400000000000006</v>
      </c>
      <c r="J46" s="27">
        <f t="shared" si="1"/>
        <v>76.95</v>
      </c>
    </row>
    <row r="47" spans="1:10" ht="20.100000000000001" customHeight="1">
      <c r="A47" s="2">
        <v>45</v>
      </c>
      <c r="B47" s="7" t="s">
        <v>70</v>
      </c>
      <c r="C47" s="7" t="s">
        <v>12</v>
      </c>
      <c r="D47" s="13" t="s">
        <v>71</v>
      </c>
      <c r="E47" s="7" t="s">
        <v>17</v>
      </c>
      <c r="F47" s="7">
        <v>20170057</v>
      </c>
      <c r="G47" s="32"/>
      <c r="H47" s="9">
        <v>75</v>
      </c>
      <c r="I47" s="28">
        <v>78.8</v>
      </c>
      <c r="J47" s="27">
        <f t="shared" si="1"/>
        <v>76.900000000000006</v>
      </c>
    </row>
    <row r="48" spans="1:10" ht="20.100000000000001" customHeight="1">
      <c r="A48" s="2">
        <v>46</v>
      </c>
      <c r="B48" s="14" t="s">
        <v>72</v>
      </c>
      <c r="C48" s="14" t="s">
        <v>12</v>
      </c>
      <c r="D48" s="15">
        <v>1991.09</v>
      </c>
      <c r="E48" s="14" t="s">
        <v>15</v>
      </c>
      <c r="F48" s="7">
        <v>20170644</v>
      </c>
      <c r="G48" s="32"/>
      <c r="H48" s="9">
        <v>71</v>
      </c>
      <c r="I48" s="28">
        <v>82.8</v>
      </c>
      <c r="J48" s="27">
        <f t="shared" si="1"/>
        <v>76.900000000000006</v>
      </c>
    </row>
    <row r="49" spans="1:10" ht="20.100000000000001" customHeight="1">
      <c r="A49" s="22">
        <v>47</v>
      </c>
      <c r="B49" s="11" t="s">
        <v>73</v>
      </c>
      <c r="C49" s="11" t="s">
        <v>12</v>
      </c>
      <c r="D49" s="11">
        <v>1995.1</v>
      </c>
      <c r="E49" s="11" t="s">
        <v>15</v>
      </c>
      <c r="F49" s="7">
        <v>20170165</v>
      </c>
      <c r="G49" s="32"/>
      <c r="H49" s="9">
        <v>72.5</v>
      </c>
      <c r="I49" s="28">
        <v>81.2</v>
      </c>
      <c r="J49" s="27">
        <f t="shared" si="1"/>
        <v>76.849999999999994</v>
      </c>
    </row>
    <row r="50" spans="1:10" ht="20.100000000000001" customHeight="1">
      <c r="A50" s="2">
        <v>48</v>
      </c>
      <c r="B50" s="14" t="s">
        <v>74</v>
      </c>
      <c r="C50" s="14" t="s">
        <v>19</v>
      </c>
      <c r="D50" s="15">
        <v>1991.02</v>
      </c>
      <c r="E50" s="14" t="s">
        <v>15</v>
      </c>
      <c r="F50" s="7">
        <v>20170773</v>
      </c>
      <c r="G50" s="32"/>
      <c r="H50" s="9">
        <v>72.5</v>
      </c>
      <c r="I50" s="28">
        <v>81.2</v>
      </c>
      <c r="J50" s="27">
        <f t="shared" si="1"/>
        <v>76.849999999999994</v>
      </c>
    </row>
    <row r="51" spans="1:10" ht="20.100000000000001" customHeight="1">
      <c r="A51" s="2">
        <v>49</v>
      </c>
      <c r="B51" s="14" t="s">
        <v>75</v>
      </c>
      <c r="C51" s="14" t="s">
        <v>19</v>
      </c>
      <c r="D51" s="15">
        <v>1993.08</v>
      </c>
      <c r="E51" s="14" t="s">
        <v>17</v>
      </c>
      <c r="F51" s="7">
        <v>20170822</v>
      </c>
      <c r="G51" s="32"/>
      <c r="H51" s="9">
        <v>73</v>
      </c>
      <c r="I51" s="28">
        <v>80.599999999999994</v>
      </c>
      <c r="J51" s="27">
        <f t="shared" si="1"/>
        <v>76.8</v>
      </c>
    </row>
    <row r="52" spans="1:10" ht="20.100000000000001" customHeight="1">
      <c r="A52" s="2">
        <v>50</v>
      </c>
      <c r="B52" s="23" t="s">
        <v>76</v>
      </c>
      <c r="C52" s="14" t="s">
        <v>12</v>
      </c>
      <c r="D52" s="15">
        <v>1988.03</v>
      </c>
      <c r="E52" s="14" t="s">
        <v>15</v>
      </c>
      <c r="F52" s="7">
        <v>20170148</v>
      </c>
      <c r="G52" s="32"/>
      <c r="H52" s="9">
        <v>71.5</v>
      </c>
      <c r="I52" s="28">
        <v>82</v>
      </c>
      <c r="J52" s="27">
        <f t="shared" si="1"/>
        <v>76.75</v>
      </c>
    </row>
    <row r="53" spans="1:10" ht="20.100000000000001" customHeight="1">
      <c r="A53" s="2">
        <v>51</v>
      </c>
      <c r="B53" s="7" t="s">
        <v>77</v>
      </c>
      <c r="C53" s="7" t="s">
        <v>12</v>
      </c>
      <c r="D53" s="8">
        <v>1990.03</v>
      </c>
      <c r="E53" s="7" t="s">
        <v>34</v>
      </c>
      <c r="F53" s="7">
        <v>20170439</v>
      </c>
      <c r="G53" s="32"/>
      <c r="H53" s="9">
        <v>70.5</v>
      </c>
      <c r="I53" s="28">
        <v>83</v>
      </c>
      <c r="J53" s="27">
        <f t="shared" si="1"/>
        <v>76.75</v>
      </c>
    </row>
    <row r="54" spans="1:10" ht="20.100000000000001" customHeight="1">
      <c r="A54" s="2">
        <v>52</v>
      </c>
      <c r="B54" s="11" t="s">
        <v>78</v>
      </c>
      <c r="C54" s="11" t="s">
        <v>12</v>
      </c>
      <c r="D54" s="12">
        <v>1992.02</v>
      </c>
      <c r="E54" s="11" t="s">
        <v>15</v>
      </c>
      <c r="F54" s="7">
        <v>20170247</v>
      </c>
      <c r="G54" s="32"/>
      <c r="H54" s="9">
        <v>70.5</v>
      </c>
      <c r="I54" s="28">
        <v>82.8</v>
      </c>
      <c r="J54" s="27">
        <f t="shared" si="1"/>
        <v>76.650000000000006</v>
      </c>
    </row>
    <row r="55" spans="1:10" ht="20.100000000000001" customHeight="1">
      <c r="A55" s="2">
        <v>53</v>
      </c>
      <c r="B55" s="14" t="s">
        <v>79</v>
      </c>
      <c r="C55" s="14" t="s">
        <v>12</v>
      </c>
      <c r="D55" s="15">
        <v>1990.07</v>
      </c>
      <c r="E55" s="14" t="s">
        <v>15</v>
      </c>
      <c r="F55" s="7">
        <v>20170699</v>
      </c>
      <c r="G55" s="32"/>
      <c r="H55" s="9">
        <v>72</v>
      </c>
      <c r="I55" s="28">
        <v>81.2</v>
      </c>
      <c r="J55" s="27">
        <f t="shared" si="1"/>
        <v>76.599999999999994</v>
      </c>
    </row>
    <row r="56" spans="1:10" ht="20.100000000000001" customHeight="1">
      <c r="A56" s="2">
        <v>54</v>
      </c>
      <c r="B56" s="11" t="s">
        <v>80</v>
      </c>
      <c r="C56" s="11" t="s">
        <v>19</v>
      </c>
      <c r="D56" s="12">
        <v>1993.06</v>
      </c>
      <c r="E56" s="11" t="s">
        <v>15</v>
      </c>
      <c r="F56" s="7">
        <v>20170132</v>
      </c>
      <c r="G56" s="32"/>
      <c r="H56" s="9">
        <v>74.5</v>
      </c>
      <c r="I56" s="28">
        <v>78.599999999999994</v>
      </c>
      <c r="J56" s="27">
        <f t="shared" si="1"/>
        <v>76.55</v>
      </c>
    </row>
    <row r="57" spans="1:10" ht="20.100000000000001" customHeight="1">
      <c r="A57" s="2">
        <v>55</v>
      </c>
      <c r="B57" s="7" t="s">
        <v>81</v>
      </c>
      <c r="C57" s="7" t="s">
        <v>12</v>
      </c>
      <c r="D57" s="13" t="s">
        <v>82</v>
      </c>
      <c r="E57" s="7" t="s">
        <v>15</v>
      </c>
      <c r="F57" s="7">
        <v>20170492</v>
      </c>
      <c r="G57" s="32"/>
      <c r="H57" s="9">
        <v>71.5</v>
      </c>
      <c r="I57" s="28">
        <v>81.599999999999994</v>
      </c>
      <c r="J57" s="27">
        <f t="shared" si="1"/>
        <v>76.55</v>
      </c>
    </row>
    <row r="58" spans="1:10" ht="20.100000000000001" customHeight="1">
      <c r="A58" s="2">
        <v>56</v>
      </c>
      <c r="B58" s="11" t="s">
        <v>83</v>
      </c>
      <c r="C58" s="11" t="s">
        <v>12</v>
      </c>
      <c r="D58" s="12">
        <v>1994.02</v>
      </c>
      <c r="E58" s="11" t="s">
        <v>24</v>
      </c>
      <c r="F58" s="7">
        <v>20170357</v>
      </c>
      <c r="G58" s="32"/>
      <c r="H58" s="9">
        <v>71</v>
      </c>
      <c r="I58" s="28">
        <v>82</v>
      </c>
      <c r="J58" s="27">
        <f t="shared" si="1"/>
        <v>76.5</v>
      </c>
    </row>
    <row r="59" spans="1:10" ht="20.100000000000001" customHeight="1">
      <c r="A59" s="2">
        <v>57</v>
      </c>
      <c r="B59" s="14" t="s">
        <v>84</v>
      </c>
      <c r="C59" s="14" t="s">
        <v>19</v>
      </c>
      <c r="D59" s="15">
        <v>1993.04</v>
      </c>
      <c r="E59" s="14" t="s">
        <v>15</v>
      </c>
      <c r="F59" s="7">
        <v>20170774</v>
      </c>
      <c r="G59" s="32"/>
      <c r="H59" s="9">
        <v>70.5</v>
      </c>
      <c r="I59" s="28">
        <v>82.4</v>
      </c>
      <c r="J59" s="27">
        <f t="shared" si="1"/>
        <v>76.45</v>
      </c>
    </row>
    <row r="60" spans="1:10" ht="20.100000000000001" customHeight="1">
      <c r="A60" s="2">
        <v>58</v>
      </c>
      <c r="B60" s="7" t="s">
        <v>85</v>
      </c>
      <c r="C60" s="7" t="s">
        <v>19</v>
      </c>
      <c r="D60" s="13" t="s">
        <v>86</v>
      </c>
      <c r="E60" s="7" t="s">
        <v>15</v>
      </c>
      <c r="F60" s="7">
        <v>20170471</v>
      </c>
      <c r="G60" s="32"/>
      <c r="H60" s="9">
        <v>73</v>
      </c>
      <c r="I60" s="28">
        <v>79.8</v>
      </c>
      <c r="J60" s="27">
        <f t="shared" si="1"/>
        <v>76.400000000000006</v>
      </c>
    </row>
    <row r="61" spans="1:10" ht="20.100000000000001" customHeight="1">
      <c r="A61" s="2">
        <v>59</v>
      </c>
      <c r="B61" s="11" t="s">
        <v>87</v>
      </c>
      <c r="C61" s="11" t="s">
        <v>12</v>
      </c>
      <c r="D61" s="12">
        <v>1993.01</v>
      </c>
      <c r="E61" s="11" t="s">
        <v>15</v>
      </c>
      <c r="F61" s="7">
        <v>20170231</v>
      </c>
      <c r="G61" s="32"/>
      <c r="H61" s="9">
        <v>70.5</v>
      </c>
      <c r="I61" s="28">
        <v>82</v>
      </c>
      <c r="J61" s="27">
        <f t="shared" si="1"/>
        <v>76.25</v>
      </c>
    </row>
    <row r="62" spans="1:10" ht="20.100000000000001" customHeight="1">
      <c r="A62" s="2">
        <v>60</v>
      </c>
      <c r="B62" s="14" t="s">
        <v>88</v>
      </c>
      <c r="C62" s="14" t="s">
        <v>12</v>
      </c>
      <c r="D62" s="15">
        <v>1993.04</v>
      </c>
      <c r="E62" s="14" t="s">
        <v>15</v>
      </c>
      <c r="F62" s="7">
        <v>20170791</v>
      </c>
      <c r="G62" s="32"/>
      <c r="H62" s="9">
        <v>71.5</v>
      </c>
      <c r="I62" s="28">
        <v>80.400000000000006</v>
      </c>
      <c r="J62" s="27">
        <f t="shared" si="1"/>
        <v>75.95</v>
      </c>
    </row>
    <row r="63" spans="1:10" ht="20.100000000000001" customHeight="1">
      <c r="A63" s="2">
        <v>61</v>
      </c>
      <c r="B63" s="14" t="s">
        <v>89</v>
      </c>
      <c r="C63" s="14" t="s">
        <v>19</v>
      </c>
      <c r="D63" s="15">
        <v>1987.1</v>
      </c>
      <c r="E63" s="14" t="s">
        <v>15</v>
      </c>
      <c r="F63" s="7">
        <v>20170643</v>
      </c>
      <c r="G63" s="32"/>
      <c r="H63" s="9">
        <v>73.5</v>
      </c>
      <c r="I63" s="28">
        <v>78.2</v>
      </c>
      <c r="J63" s="27">
        <f t="shared" si="1"/>
        <v>75.849999999999994</v>
      </c>
    </row>
    <row r="64" spans="1:10" ht="20.100000000000001" customHeight="1">
      <c r="A64" s="2">
        <v>62</v>
      </c>
      <c r="B64" s="11" t="s">
        <v>90</v>
      </c>
      <c r="C64" s="11" t="s">
        <v>12</v>
      </c>
      <c r="D64" s="12">
        <v>1987.02</v>
      </c>
      <c r="E64" s="11" t="s">
        <v>13</v>
      </c>
      <c r="F64" s="7">
        <v>20170244</v>
      </c>
      <c r="G64" s="32"/>
      <c r="H64" s="9">
        <v>70.5</v>
      </c>
      <c r="I64" s="28">
        <v>81</v>
      </c>
      <c r="J64" s="27">
        <f t="shared" si="1"/>
        <v>75.75</v>
      </c>
    </row>
    <row r="65" spans="1:10" ht="20.100000000000001" customHeight="1">
      <c r="A65" s="2">
        <v>63</v>
      </c>
      <c r="B65" s="7" t="s">
        <v>91</v>
      </c>
      <c r="C65" s="7" t="s">
        <v>12</v>
      </c>
      <c r="D65" s="13" t="s">
        <v>92</v>
      </c>
      <c r="E65" s="7" t="s">
        <v>15</v>
      </c>
      <c r="F65" s="7">
        <v>20170598</v>
      </c>
      <c r="G65" s="32"/>
      <c r="H65" s="9">
        <v>70.5</v>
      </c>
      <c r="I65" s="28">
        <v>80.599999999999994</v>
      </c>
      <c r="J65" s="27">
        <f t="shared" si="1"/>
        <v>75.55</v>
      </c>
    </row>
    <row r="66" spans="1:10" ht="20.100000000000001" customHeight="1">
      <c r="A66" s="2">
        <v>64</v>
      </c>
      <c r="B66" s="7" t="s">
        <v>93</v>
      </c>
      <c r="C66" s="7" t="s">
        <v>12</v>
      </c>
      <c r="D66" s="13" t="s">
        <v>94</v>
      </c>
      <c r="E66" s="7" t="s">
        <v>24</v>
      </c>
      <c r="F66" s="7">
        <v>20170523</v>
      </c>
      <c r="G66" s="32"/>
      <c r="H66" s="9">
        <v>70.5</v>
      </c>
      <c r="I66" s="28">
        <v>80.2</v>
      </c>
      <c r="J66" s="27">
        <f t="shared" si="1"/>
        <v>75.349999999999994</v>
      </c>
    </row>
    <row r="67" spans="1:10" ht="20.100000000000001" customHeight="1">
      <c r="A67" s="2">
        <v>65</v>
      </c>
      <c r="B67" s="11" t="s">
        <v>95</v>
      </c>
      <c r="C67" s="11" t="s">
        <v>12</v>
      </c>
      <c r="D67" s="12">
        <v>1987.04</v>
      </c>
      <c r="E67" s="11" t="s">
        <v>15</v>
      </c>
      <c r="F67" s="7">
        <v>20170303</v>
      </c>
      <c r="G67" s="32"/>
      <c r="H67" s="9">
        <v>71</v>
      </c>
      <c r="I67" s="28">
        <v>79.599999999999994</v>
      </c>
      <c r="J67" s="27">
        <f t="shared" ref="J67:J73" si="2">H67*50%+I67*50%</f>
        <v>75.3</v>
      </c>
    </row>
    <row r="68" spans="1:10" ht="20.100000000000001" customHeight="1">
      <c r="A68" s="2">
        <v>66</v>
      </c>
      <c r="B68" s="7" t="s">
        <v>96</v>
      </c>
      <c r="C68" s="7" t="s">
        <v>19</v>
      </c>
      <c r="D68" s="13" t="s">
        <v>97</v>
      </c>
      <c r="E68" s="7" t="s">
        <v>17</v>
      </c>
      <c r="F68" s="7">
        <v>20170558</v>
      </c>
      <c r="G68" s="31" t="s">
        <v>137</v>
      </c>
      <c r="H68" s="9">
        <v>71</v>
      </c>
      <c r="I68" s="28">
        <v>79.599999999999994</v>
      </c>
      <c r="J68" s="27">
        <f t="shared" si="2"/>
        <v>75.3</v>
      </c>
    </row>
    <row r="69" spans="1:10" ht="20.100000000000001" customHeight="1">
      <c r="A69" s="2">
        <v>67</v>
      </c>
      <c r="B69" s="11" t="s">
        <v>98</v>
      </c>
      <c r="C69" s="11" t="s">
        <v>19</v>
      </c>
      <c r="D69" s="12">
        <v>1989.03</v>
      </c>
      <c r="E69" s="11" t="s">
        <v>13</v>
      </c>
      <c r="F69" s="7">
        <v>20170212</v>
      </c>
      <c r="G69" s="32"/>
      <c r="H69" s="9">
        <v>73.5</v>
      </c>
      <c r="I69" s="28">
        <v>76.8</v>
      </c>
      <c r="J69" s="27">
        <f t="shared" si="2"/>
        <v>75.150000000000006</v>
      </c>
    </row>
    <row r="70" spans="1:10" ht="20.100000000000001" customHeight="1">
      <c r="A70" s="2">
        <v>68</v>
      </c>
      <c r="B70" s="7" t="s">
        <v>99</v>
      </c>
      <c r="C70" s="7" t="s">
        <v>12</v>
      </c>
      <c r="D70" s="13" t="s">
        <v>100</v>
      </c>
      <c r="E70" s="7" t="s">
        <v>15</v>
      </c>
      <c r="F70" s="7">
        <v>20170044</v>
      </c>
      <c r="G70" s="32"/>
      <c r="H70" s="9">
        <v>70.5</v>
      </c>
      <c r="I70" s="28">
        <v>79.599999999999994</v>
      </c>
      <c r="J70" s="27">
        <f t="shared" si="2"/>
        <v>75.05</v>
      </c>
    </row>
    <row r="71" spans="1:10" ht="20.100000000000001" customHeight="1">
      <c r="A71" s="2">
        <v>69</v>
      </c>
      <c r="B71" s="7" t="s">
        <v>101</v>
      </c>
      <c r="C71" s="7" t="s">
        <v>12</v>
      </c>
      <c r="D71" s="13" t="s">
        <v>102</v>
      </c>
      <c r="E71" s="7" t="s">
        <v>17</v>
      </c>
      <c r="F71" s="7">
        <v>20170584</v>
      </c>
      <c r="G71" s="32"/>
      <c r="H71" s="9">
        <v>72.5</v>
      </c>
      <c r="I71" s="28">
        <v>76.599999999999994</v>
      </c>
      <c r="J71" s="27">
        <f t="shared" si="2"/>
        <v>74.55</v>
      </c>
    </row>
    <row r="72" spans="1:10" ht="20.100000000000001" customHeight="1">
      <c r="A72" s="2">
        <v>70</v>
      </c>
      <c r="B72" s="7" t="s">
        <v>103</v>
      </c>
      <c r="C72" s="7" t="s">
        <v>19</v>
      </c>
      <c r="D72" s="13" t="s">
        <v>104</v>
      </c>
      <c r="E72" s="7" t="s">
        <v>15</v>
      </c>
      <c r="F72" s="7">
        <v>20170042</v>
      </c>
      <c r="G72" s="32"/>
      <c r="H72" s="9">
        <v>71.5</v>
      </c>
      <c r="I72" s="28">
        <v>77.599999999999994</v>
      </c>
      <c r="J72" s="27">
        <f t="shared" si="2"/>
        <v>74.55</v>
      </c>
    </row>
    <row r="73" spans="1:10" ht="20.100000000000001" customHeight="1">
      <c r="A73" s="2">
        <v>71</v>
      </c>
      <c r="B73" s="11" t="s">
        <v>105</v>
      </c>
      <c r="C73" s="11" t="s">
        <v>12</v>
      </c>
      <c r="D73" s="11">
        <v>1994.03</v>
      </c>
      <c r="E73" s="11" t="s">
        <v>15</v>
      </c>
      <c r="F73" s="7">
        <v>20170223</v>
      </c>
      <c r="G73" s="32"/>
      <c r="H73" s="9">
        <v>71</v>
      </c>
      <c r="I73" s="28">
        <v>76</v>
      </c>
      <c r="J73" s="27">
        <f t="shared" si="2"/>
        <v>73.5</v>
      </c>
    </row>
    <row r="74" spans="1:10" ht="20.100000000000001" customHeight="1">
      <c r="A74" s="2">
        <v>72</v>
      </c>
      <c r="B74" s="11" t="s">
        <v>106</v>
      </c>
      <c r="C74" s="11" t="s">
        <v>19</v>
      </c>
      <c r="D74" s="12">
        <v>1993.08</v>
      </c>
      <c r="E74" s="11" t="s">
        <v>15</v>
      </c>
      <c r="F74" s="7">
        <v>20170333</v>
      </c>
      <c r="G74" s="32"/>
      <c r="H74" s="9">
        <v>82</v>
      </c>
      <c r="I74" s="26" t="s">
        <v>107</v>
      </c>
      <c r="J74" s="27">
        <f t="shared" ref="J74:J99" si="3">H74*50%</f>
        <v>41</v>
      </c>
    </row>
    <row r="75" spans="1:10" ht="20.100000000000001" customHeight="1">
      <c r="A75" s="2">
        <v>73</v>
      </c>
      <c r="B75" s="7" t="s">
        <v>108</v>
      </c>
      <c r="C75" s="7" t="s">
        <v>12</v>
      </c>
      <c r="D75" s="13" t="s">
        <v>109</v>
      </c>
      <c r="E75" s="7" t="s">
        <v>15</v>
      </c>
      <c r="F75" s="7">
        <v>20170493</v>
      </c>
      <c r="G75" s="32"/>
      <c r="H75" s="9">
        <v>80.5</v>
      </c>
      <c r="I75" s="28" t="s">
        <v>107</v>
      </c>
      <c r="J75" s="27">
        <f t="shared" si="3"/>
        <v>40.25</v>
      </c>
    </row>
    <row r="76" spans="1:10" ht="20.100000000000001" customHeight="1">
      <c r="A76" s="2">
        <v>74</v>
      </c>
      <c r="B76" s="7" t="s">
        <v>110</v>
      </c>
      <c r="C76" s="7" t="s">
        <v>12</v>
      </c>
      <c r="D76" s="8">
        <v>1988.02</v>
      </c>
      <c r="E76" s="7" t="s">
        <v>15</v>
      </c>
      <c r="F76" s="7">
        <v>20170448</v>
      </c>
      <c r="G76" s="32"/>
      <c r="H76" s="9">
        <v>80</v>
      </c>
      <c r="I76" s="28" t="s">
        <v>107</v>
      </c>
      <c r="J76" s="27">
        <f t="shared" si="3"/>
        <v>40</v>
      </c>
    </row>
    <row r="77" spans="1:10" ht="20.100000000000001" customHeight="1">
      <c r="A77" s="2">
        <v>75</v>
      </c>
      <c r="B77" s="7" t="s">
        <v>111</v>
      </c>
      <c r="C77" s="14" t="s">
        <v>12</v>
      </c>
      <c r="D77" s="8">
        <v>1993.07</v>
      </c>
      <c r="E77" s="7" t="s">
        <v>15</v>
      </c>
      <c r="F77" s="7">
        <v>20170559</v>
      </c>
      <c r="G77" s="32"/>
      <c r="H77" s="9">
        <v>78.5</v>
      </c>
      <c r="I77" s="28" t="s">
        <v>107</v>
      </c>
      <c r="J77" s="27">
        <f t="shared" si="3"/>
        <v>39.25</v>
      </c>
    </row>
    <row r="78" spans="1:10" ht="20.100000000000001" customHeight="1">
      <c r="A78" s="2">
        <v>76</v>
      </c>
      <c r="B78" s="7" t="s">
        <v>112</v>
      </c>
      <c r="C78" s="7" t="s">
        <v>12</v>
      </c>
      <c r="D78" s="13" t="s">
        <v>113</v>
      </c>
      <c r="E78" s="7" t="s">
        <v>15</v>
      </c>
      <c r="F78" s="7">
        <v>20170552</v>
      </c>
      <c r="G78" s="32"/>
      <c r="H78" s="9">
        <v>77.5</v>
      </c>
      <c r="I78" s="28" t="s">
        <v>107</v>
      </c>
      <c r="J78" s="27">
        <f t="shared" si="3"/>
        <v>38.75</v>
      </c>
    </row>
    <row r="79" spans="1:10" ht="20.100000000000001" customHeight="1">
      <c r="A79" s="2">
        <v>77</v>
      </c>
      <c r="B79" s="14" t="s">
        <v>114</v>
      </c>
      <c r="C79" s="14" t="s">
        <v>12</v>
      </c>
      <c r="D79" s="15">
        <v>1989.09</v>
      </c>
      <c r="E79" s="14" t="s">
        <v>15</v>
      </c>
      <c r="F79" s="7">
        <v>20170778</v>
      </c>
      <c r="G79" s="32"/>
      <c r="H79" s="9">
        <v>77.5</v>
      </c>
      <c r="I79" s="28" t="s">
        <v>107</v>
      </c>
      <c r="J79" s="27">
        <f t="shared" si="3"/>
        <v>38.75</v>
      </c>
    </row>
    <row r="80" spans="1:10" ht="20.100000000000001" customHeight="1">
      <c r="A80" s="2">
        <v>78</v>
      </c>
      <c r="B80" s="14" t="s">
        <v>115</v>
      </c>
      <c r="C80" s="14" t="s">
        <v>12</v>
      </c>
      <c r="D80" s="15">
        <v>1994.01</v>
      </c>
      <c r="E80" s="14" t="s">
        <v>15</v>
      </c>
      <c r="F80" s="7">
        <v>20170659</v>
      </c>
      <c r="G80" s="32"/>
      <c r="H80" s="9">
        <v>77</v>
      </c>
      <c r="I80" s="28" t="s">
        <v>107</v>
      </c>
      <c r="J80" s="27">
        <f t="shared" si="3"/>
        <v>38.5</v>
      </c>
    </row>
    <row r="81" spans="1:10" ht="20.100000000000001" customHeight="1">
      <c r="A81" s="2">
        <v>79</v>
      </c>
      <c r="B81" s="18" t="s">
        <v>116</v>
      </c>
      <c r="C81" s="18" t="s">
        <v>12</v>
      </c>
      <c r="D81" s="19">
        <v>1995.11</v>
      </c>
      <c r="E81" s="18" t="s">
        <v>34</v>
      </c>
      <c r="F81" s="7">
        <v>20170738</v>
      </c>
      <c r="G81" s="32"/>
      <c r="H81" s="9">
        <v>77</v>
      </c>
      <c r="I81" s="28" t="s">
        <v>107</v>
      </c>
      <c r="J81" s="27">
        <f t="shared" si="3"/>
        <v>38.5</v>
      </c>
    </row>
    <row r="82" spans="1:10" ht="20.100000000000001" customHeight="1">
      <c r="A82" s="2">
        <v>80</v>
      </c>
      <c r="B82" s="11" t="s">
        <v>117</v>
      </c>
      <c r="C82" s="11" t="s">
        <v>12</v>
      </c>
      <c r="D82" s="12">
        <v>1986.1</v>
      </c>
      <c r="E82" s="11" t="s">
        <v>15</v>
      </c>
      <c r="F82" s="7">
        <v>20170192</v>
      </c>
      <c r="G82" s="32"/>
      <c r="H82" s="9">
        <v>75.5</v>
      </c>
      <c r="I82" s="28" t="s">
        <v>107</v>
      </c>
      <c r="J82" s="27">
        <f t="shared" si="3"/>
        <v>37.75</v>
      </c>
    </row>
    <row r="83" spans="1:10" ht="20.100000000000001" customHeight="1">
      <c r="A83" s="2">
        <v>81</v>
      </c>
      <c r="B83" s="7" t="s">
        <v>118</v>
      </c>
      <c r="C83" s="7" t="s">
        <v>12</v>
      </c>
      <c r="D83" s="13" t="s">
        <v>41</v>
      </c>
      <c r="E83" s="7" t="s">
        <v>15</v>
      </c>
      <c r="F83" s="7">
        <v>20170512</v>
      </c>
      <c r="G83" s="32"/>
      <c r="H83" s="9">
        <v>75.5</v>
      </c>
      <c r="I83" s="28" t="s">
        <v>107</v>
      </c>
      <c r="J83" s="27">
        <f t="shared" si="3"/>
        <v>37.75</v>
      </c>
    </row>
    <row r="84" spans="1:10" ht="20.100000000000001" customHeight="1">
      <c r="A84" s="2">
        <v>82</v>
      </c>
      <c r="B84" s="18" t="s">
        <v>119</v>
      </c>
      <c r="C84" s="18" t="s">
        <v>12</v>
      </c>
      <c r="D84" s="19">
        <v>1990.01</v>
      </c>
      <c r="E84" s="18" t="s">
        <v>15</v>
      </c>
      <c r="F84" s="7">
        <v>20170740</v>
      </c>
      <c r="G84" s="32"/>
      <c r="H84" s="9">
        <v>75.5</v>
      </c>
      <c r="I84" s="28" t="s">
        <v>107</v>
      </c>
      <c r="J84" s="27">
        <f t="shared" si="3"/>
        <v>37.75</v>
      </c>
    </row>
    <row r="85" spans="1:10" ht="20.100000000000001" customHeight="1">
      <c r="A85" s="2">
        <v>83</v>
      </c>
      <c r="B85" s="18" t="s">
        <v>120</v>
      </c>
      <c r="C85" s="18" t="s">
        <v>12</v>
      </c>
      <c r="D85" s="19">
        <v>1989.02</v>
      </c>
      <c r="E85" s="18" t="s">
        <v>15</v>
      </c>
      <c r="F85" s="7">
        <v>20170746</v>
      </c>
      <c r="G85" s="32"/>
      <c r="H85" s="9">
        <v>75.5</v>
      </c>
      <c r="I85" s="28" t="s">
        <v>107</v>
      </c>
      <c r="J85" s="27">
        <f t="shared" si="3"/>
        <v>37.75</v>
      </c>
    </row>
    <row r="86" spans="1:10" ht="20.100000000000001" customHeight="1">
      <c r="A86" s="2">
        <v>84</v>
      </c>
      <c r="B86" s="14" t="s">
        <v>121</v>
      </c>
      <c r="C86" s="14" t="s">
        <v>19</v>
      </c>
      <c r="D86" s="15">
        <v>1994.12</v>
      </c>
      <c r="E86" s="14" t="s">
        <v>15</v>
      </c>
      <c r="F86" s="7">
        <v>20170676</v>
      </c>
      <c r="G86" s="32"/>
      <c r="H86" s="9">
        <v>74.5</v>
      </c>
      <c r="I86" s="28" t="s">
        <v>107</v>
      </c>
      <c r="J86" s="27">
        <f t="shared" si="3"/>
        <v>37.25</v>
      </c>
    </row>
    <row r="87" spans="1:10" ht="20.100000000000001" customHeight="1">
      <c r="A87" s="2">
        <v>85</v>
      </c>
      <c r="B87" s="14" t="s">
        <v>122</v>
      </c>
      <c r="C87" s="14" t="s">
        <v>12</v>
      </c>
      <c r="D87" s="15">
        <v>1983.07</v>
      </c>
      <c r="E87" s="14" t="s">
        <v>15</v>
      </c>
      <c r="F87" s="7">
        <v>20170717</v>
      </c>
      <c r="G87" s="32"/>
      <c r="H87" s="9">
        <v>74</v>
      </c>
      <c r="I87" s="28" t="s">
        <v>107</v>
      </c>
      <c r="J87" s="27">
        <f t="shared" si="3"/>
        <v>37</v>
      </c>
    </row>
    <row r="88" spans="1:10" ht="20.100000000000001" customHeight="1">
      <c r="A88" s="2">
        <v>86</v>
      </c>
      <c r="B88" s="14" t="s">
        <v>123</v>
      </c>
      <c r="C88" s="14" t="s">
        <v>12</v>
      </c>
      <c r="D88" s="15">
        <v>1994.09</v>
      </c>
      <c r="E88" s="14" t="s">
        <v>15</v>
      </c>
      <c r="F88" s="7">
        <v>20170794</v>
      </c>
      <c r="G88" s="32"/>
      <c r="H88" s="9">
        <v>74</v>
      </c>
      <c r="I88" s="28" t="s">
        <v>107</v>
      </c>
      <c r="J88" s="27">
        <f t="shared" si="3"/>
        <v>37</v>
      </c>
    </row>
    <row r="89" spans="1:10" ht="20.100000000000001" customHeight="1">
      <c r="A89" s="2">
        <v>87</v>
      </c>
      <c r="B89" s="11" t="s">
        <v>124</v>
      </c>
      <c r="C89" s="11" t="s">
        <v>12</v>
      </c>
      <c r="D89" s="12">
        <v>1992.1</v>
      </c>
      <c r="E89" s="11" t="s">
        <v>15</v>
      </c>
      <c r="F89" s="7">
        <v>20170350</v>
      </c>
      <c r="G89" s="32"/>
      <c r="H89" s="9">
        <v>73.5</v>
      </c>
      <c r="I89" s="28" t="s">
        <v>107</v>
      </c>
      <c r="J89" s="27">
        <f t="shared" si="3"/>
        <v>36.75</v>
      </c>
    </row>
    <row r="90" spans="1:10" ht="20.100000000000001" customHeight="1">
      <c r="A90" s="2">
        <v>88</v>
      </c>
      <c r="B90" s="18" t="s">
        <v>125</v>
      </c>
      <c r="C90" s="18" t="s">
        <v>19</v>
      </c>
      <c r="D90" s="19">
        <v>1985.1</v>
      </c>
      <c r="E90" s="18" t="s">
        <v>17</v>
      </c>
      <c r="F90" s="7">
        <v>20170753</v>
      </c>
      <c r="G90" s="32"/>
      <c r="H90" s="9">
        <v>73</v>
      </c>
      <c r="I90" s="28" t="s">
        <v>107</v>
      </c>
      <c r="J90" s="27">
        <f t="shared" si="3"/>
        <v>36.5</v>
      </c>
    </row>
    <row r="91" spans="1:10" ht="20.100000000000001" customHeight="1">
      <c r="A91" s="2">
        <v>89</v>
      </c>
      <c r="B91" s="11" t="s">
        <v>126</v>
      </c>
      <c r="C91" s="11" t="s">
        <v>12</v>
      </c>
      <c r="D91" s="12">
        <v>1987.02</v>
      </c>
      <c r="E91" s="11" t="s">
        <v>15</v>
      </c>
      <c r="F91" s="7">
        <v>20170197</v>
      </c>
      <c r="G91" s="32"/>
      <c r="H91" s="9">
        <v>72.5</v>
      </c>
      <c r="I91" s="28" t="s">
        <v>107</v>
      </c>
      <c r="J91" s="27">
        <f t="shared" si="3"/>
        <v>36.25</v>
      </c>
    </row>
    <row r="92" spans="1:10" ht="20.100000000000001" customHeight="1">
      <c r="A92" s="2">
        <v>90</v>
      </c>
      <c r="B92" s="7" t="s">
        <v>127</v>
      </c>
      <c r="C92" s="7" t="s">
        <v>19</v>
      </c>
      <c r="D92" s="13" t="s">
        <v>128</v>
      </c>
      <c r="E92" s="7" t="s">
        <v>15</v>
      </c>
      <c r="F92" s="7">
        <v>20170572</v>
      </c>
      <c r="G92" s="32"/>
      <c r="H92" s="9">
        <v>72.5</v>
      </c>
      <c r="I92" s="28" t="s">
        <v>107</v>
      </c>
      <c r="J92" s="27">
        <f t="shared" si="3"/>
        <v>36.25</v>
      </c>
    </row>
    <row r="93" spans="1:10" ht="20.100000000000001" customHeight="1">
      <c r="A93" s="2">
        <v>91</v>
      </c>
      <c r="B93" s="18" t="s">
        <v>129</v>
      </c>
      <c r="C93" s="18" t="s">
        <v>12</v>
      </c>
      <c r="D93" s="19">
        <v>1993.12</v>
      </c>
      <c r="E93" s="18" t="s">
        <v>15</v>
      </c>
      <c r="F93" s="7">
        <v>20170737</v>
      </c>
      <c r="G93" s="32"/>
      <c r="H93" s="9">
        <v>72.5</v>
      </c>
      <c r="I93" s="28" t="s">
        <v>107</v>
      </c>
      <c r="J93" s="27">
        <f t="shared" si="3"/>
        <v>36.25</v>
      </c>
    </row>
    <row r="94" spans="1:10" ht="20.100000000000001" customHeight="1">
      <c r="A94" s="2">
        <v>92</v>
      </c>
      <c r="B94" s="11" t="s">
        <v>130</v>
      </c>
      <c r="C94" s="11" t="s">
        <v>12</v>
      </c>
      <c r="D94" s="12">
        <v>1994.01</v>
      </c>
      <c r="E94" s="11" t="s">
        <v>15</v>
      </c>
      <c r="F94" s="7">
        <v>20170370</v>
      </c>
      <c r="G94" s="32"/>
      <c r="H94" s="9">
        <v>71.5</v>
      </c>
      <c r="I94" s="28" t="s">
        <v>107</v>
      </c>
      <c r="J94" s="27">
        <f t="shared" si="3"/>
        <v>35.75</v>
      </c>
    </row>
    <row r="95" spans="1:10" ht="20.100000000000001" customHeight="1">
      <c r="A95" s="2">
        <v>93</v>
      </c>
      <c r="B95" s="11" t="s">
        <v>131</v>
      </c>
      <c r="C95" s="11" t="s">
        <v>12</v>
      </c>
      <c r="D95" s="12">
        <v>1990.07</v>
      </c>
      <c r="E95" s="11" t="s">
        <v>34</v>
      </c>
      <c r="F95" s="7">
        <v>20170398</v>
      </c>
      <c r="G95" s="32"/>
      <c r="H95" s="9">
        <v>71.5</v>
      </c>
      <c r="I95" s="28" t="s">
        <v>107</v>
      </c>
      <c r="J95" s="27">
        <f t="shared" si="3"/>
        <v>35.75</v>
      </c>
    </row>
    <row r="96" spans="1:10" ht="20.100000000000001" customHeight="1">
      <c r="A96" s="2">
        <v>94</v>
      </c>
      <c r="B96" s="7" t="s">
        <v>132</v>
      </c>
      <c r="C96" s="7" t="s">
        <v>12</v>
      </c>
      <c r="D96" s="13" t="s">
        <v>133</v>
      </c>
      <c r="E96" s="7" t="s">
        <v>15</v>
      </c>
      <c r="F96" s="7">
        <v>20170487</v>
      </c>
      <c r="G96" s="32"/>
      <c r="H96" s="9">
        <v>71.5</v>
      </c>
      <c r="I96" s="28" t="s">
        <v>107</v>
      </c>
      <c r="J96" s="27">
        <f t="shared" si="3"/>
        <v>35.75</v>
      </c>
    </row>
    <row r="97" spans="1:10" ht="20.100000000000001" customHeight="1">
      <c r="A97" s="2">
        <v>95</v>
      </c>
      <c r="B97" s="11" t="s">
        <v>134</v>
      </c>
      <c r="C97" s="11" t="s">
        <v>19</v>
      </c>
      <c r="D97" s="12">
        <v>1994.05</v>
      </c>
      <c r="E97" s="11" t="s">
        <v>15</v>
      </c>
      <c r="F97" s="7">
        <v>20170301</v>
      </c>
      <c r="G97" s="32"/>
      <c r="H97" s="9">
        <v>71</v>
      </c>
      <c r="I97" s="28" t="s">
        <v>107</v>
      </c>
      <c r="J97" s="27">
        <f t="shared" si="3"/>
        <v>35.5</v>
      </c>
    </row>
    <row r="98" spans="1:10" ht="20.100000000000001" customHeight="1">
      <c r="A98" s="2">
        <v>96</v>
      </c>
      <c r="B98" s="7" t="s">
        <v>135</v>
      </c>
      <c r="C98" s="7" t="s">
        <v>12</v>
      </c>
      <c r="D98" s="13" t="s">
        <v>133</v>
      </c>
      <c r="E98" s="7" t="s">
        <v>15</v>
      </c>
      <c r="F98" s="7">
        <v>20170470</v>
      </c>
      <c r="G98" s="32"/>
      <c r="H98" s="9">
        <v>71</v>
      </c>
      <c r="I98" s="28" t="s">
        <v>107</v>
      </c>
      <c r="J98" s="27">
        <f t="shared" si="3"/>
        <v>35.5</v>
      </c>
    </row>
    <row r="99" spans="1:10" ht="20.100000000000001" customHeight="1">
      <c r="A99" s="2">
        <v>97</v>
      </c>
      <c r="B99" s="7" t="s">
        <v>136</v>
      </c>
      <c r="C99" s="7" t="s">
        <v>19</v>
      </c>
      <c r="D99" s="8">
        <v>1986.09</v>
      </c>
      <c r="E99" s="7" t="s">
        <v>15</v>
      </c>
      <c r="F99" s="7">
        <v>20170045</v>
      </c>
      <c r="G99" s="32"/>
      <c r="H99" s="9">
        <v>70.5</v>
      </c>
      <c r="I99" s="28" t="s">
        <v>107</v>
      </c>
      <c r="J99" s="27">
        <f t="shared" si="3"/>
        <v>35.25</v>
      </c>
    </row>
    <row r="100" spans="1:10" ht="21.75" customHeight="1"/>
    <row r="101" spans="1:10" ht="21.75" customHeight="1"/>
    <row r="102" spans="1:10" ht="21.75" customHeight="1"/>
    <row r="103" spans="1:10" ht="21.75" customHeight="1"/>
  </sheetData>
  <sortState ref="B3:J99">
    <sortCondition descending="1" ref="J3:J99"/>
  </sortState>
  <mergeCells count="4">
    <mergeCell ref="A1:J1"/>
    <mergeCell ref="G3:G33"/>
    <mergeCell ref="G34:G67"/>
    <mergeCell ref="G68:G99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秦楼街道办事处社区工作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2017-09-11T08:46:05Z</cp:lastPrinted>
  <dcterms:created xsi:type="dcterms:W3CDTF">2017-09-11T00:49:00Z</dcterms:created>
  <dcterms:modified xsi:type="dcterms:W3CDTF">2017-09-11T09:05:13Z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