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 (2)" sheetId="1" r:id="rId1"/>
  </sheets>
  <definedNames>
    <definedName name="_xlnm._FilterDatabase" localSheetId="0" hidden="1">'1 (2)'!$A$5:$L$35</definedName>
    <definedName name="_xlnm.Print_Titles" localSheetId="0">'1 (2)'!$3:$5</definedName>
  </definedNames>
  <calcPr calcId="144525"/>
</workbook>
</file>

<file path=xl/sharedStrings.xml><?xml version="1.0" encoding="utf-8"?>
<sst xmlns="http://schemas.openxmlformats.org/spreadsheetml/2006/main" count="172" uniqueCount="84">
  <si>
    <t>附件1</t>
  </si>
  <si>
    <t>昌江黎族自治县2024年校园招聘中小学和党校教师岗位表</t>
  </si>
  <si>
    <t>序号</t>
  </si>
  <si>
    <t>招聘岗位</t>
  </si>
  <si>
    <t>招聘单位</t>
  </si>
  <si>
    <t>招聘人数</t>
  </si>
  <si>
    <t>招聘资格条件</t>
  </si>
  <si>
    <t>其他
条件</t>
  </si>
  <si>
    <t>户籍</t>
  </si>
  <si>
    <t>性别</t>
  </si>
  <si>
    <t>学历</t>
  </si>
  <si>
    <t>专业</t>
  </si>
  <si>
    <t>年龄</t>
  </si>
  <si>
    <t>教师资格证</t>
  </si>
  <si>
    <t>硕士研究生</t>
  </si>
  <si>
    <t>本科</t>
  </si>
  <si>
    <t>高中物理</t>
  </si>
  <si>
    <t>首都师范大学附属昌江矿区中学（高中部）</t>
  </si>
  <si>
    <t>全国</t>
  </si>
  <si>
    <t>不限</t>
  </si>
  <si>
    <t>本科及以上</t>
  </si>
  <si>
    <t>0702 物理学
045105 学科教学（物理）</t>
  </si>
  <si>
    <t>0702物理学类、040101教育学</t>
  </si>
  <si>
    <t>本科生报考年龄30周岁及以下，硕士研究生放宽至35周岁及以下，博士研究生放宽至40周岁及以下</t>
  </si>
  <si>
    <t>高中物理教师资格证书</t>
  </si>
  <si>
    <t>服务期限3年</t>
  </si>
  <si>
    <t>高中数学</t>
  </si>
  <si>
    <t>0701 数学
045104 学科教学（数学）</t>
  </si>
  <si>
    <t>0701数学类、040101教育学</t>
  </si>
  <si>
    <t>高中数学教师资格证书</t>
  </si>
  <si>
    <t>高中化学</t>
  </si>
  <si>
    <t>0703 化学
045106 学科教学（化学）</t>
  </si>
  <si>
    <t>0703化学类、教育学040101</t>
  </si>
  <si>
    <t>高中化学教师资格证书</t>
  </si>
  <si>
    <t>高中小计</t>
  </si>
  <si>
    <t>初中物理</t>
  </si>
  <si>
    <t>昌江中学(初中部)</t>
  </si>
  <si>
    <t>初中及以上物理教师资格证书</t>
  </si>
  <si>
    <t>初中历史</t>
  </si>
  <si>
    <t>首都师范大学附属昌江矿区中学（初中部）</t>
  </si>
  <si>
    <t>0602 中国史、0603 世界史
045109 学科教学（历史）</t>
  </si>
  <si>
    <t>0601历史学类，教育学040101</t>
  </si>
  <si>
    <t>初中及以上历史教师资格证书</t>
  </si>
  <si>
    <t>民族中学</t>
  </si>
  <si>
    <t>初中数学</t>
  </si>
  <si>
    <t>0701数学类、教育学040101</t>
  </si>
  <si>
    <t>初中及以上数学教师资格证书</t>
  </si>
  <si>
    <t>服务期限
3年</t>
  </si>
  <si>
    <t>石碌镇学校（初中部）</t>
  </si>
  <si>
    <t>初中英语</t>
  </si>
  <si>
    <t>045108学科教学(英语)、0551翻译（英语方向）、055101英语笔译、055102英语口译、050201英语语言文学</t>
  </si>
  <si>
    <t>050201英语、050261翻译、050262商务英语、040101教育学</t>
  </si>
  <si>
    <t>初中及以上英语教师资格证书</t>
  </si>
  <si>
    <t>初中小计</t>
  </si>
  <si>
    <t>小学道德与法治</t>
  </si>
  <si>
    <t>昌江县第一小学</t>
  </si>
  <si>
    <t>0101哲学、0301法学、0302政治学、0305马克思主义理论、045102学科教学(思政)、0351法律、030301社会学</t>
  </si>
  <si>
    <t>0101哲学类、0301法学类、0302政治学类、0305马克思主义理论类、030301社会学、040107小学教育、040101教育学</t>
  </si>
  <si>
    <t>小学及以上道德与法治教师资格证书</t>
  </si>
  <si>
    <t>昌江县第二小学</t>
  </si>
  <si>
    <t>昌江县第三小学</t>
  </si>
  <si>
    <t>昌江县第四小学</t>
  </si>
  <si>
    <t>昌江县第五小学</t>
  </si>
  <si>
    <t>矿区学校（小学部）</t>
  </si>
  <si>
    <t>石碌镇学校（小学部）</t>
  </si>
  <si>
    <t>小学科学</t>
  </si>
  <si>
    <t>040102科学教育、040112T认知科学与技术、040107小学教育、040101教育学</t>
  </si>
  <si>
    <t>小学及以上科学教师资格证书</t>
  </si>
  <si>
    <t>昌江县第六小学</t>
  </si>
  <si>
    <t>小学心理健康</t>
  </si>
  <si>
    <t>0402 心理学
0454 应用心理</t>
  </si>
  <si>
    <t>071101心理学、071102应用心理学、040107小学教育、040101教育学</t>
  </si>
  <si>
    <t>小学及以上心理健康教师资格证书</t>
  </si>
  <si>
    <t>小学小计</t>
  </si>
  <si>
    <t>党校教师</t>
  </si>
  <si>
    <t>中共昌江黎族自治县委党校</t>
  </si>
  <si>
    <t>硕士研究生及以上</t>
  </si>
  <si>
    <t>0101哲学，0201理论经济学，0202应用经济学，0251金融，0252应用统计，0258数字经济，0301法学，0302政治学，0303社会学，0304民族学，0305马克思主义理论，0307中共党史党建学，0308纪检监察学，0351法律，0352社会工作，0354知识产权，0355国际事务，0501中国语言文学，0503新闻传播学，0552新闻与传播，0602中国史，0603世界史，1201管理科学与工程，1202工商管理学，1204公共管理学，1205信息资源管理</t>
  </si>
  <si>
    <t>——</t>
  </si>
  <si>
    <t>硕士研究生报考年龄35周岁及以下，博士研究生放宽至40周岁及以下</t>
  </si>
  <si>
    <t>中共党员（含预备党员），服务期限5年</t>
  </si>
  <si>
    <t>党校小计</t>
  </si>
  <si>
    <t>总计</t>
  </si>
  <si>
    <t>备注：1.2025年应届毕业生可于2025年8月31日前提交教师资格证，其他考生需在现场报名时提交教师资格证或教师资格考试合格证书。
      2.中小学教师岗位最低服务期限为3年，县委党校教师最低服务期限5年。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</si>
</sst>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000"/>
    <numFmt numFmtId="179" formatCode="0.0000000"/>
    <numFmt numFmtId="8" formatCode="&quot;￥&quot;#,##0.00;[Red]&quot;￥&quot;\-#,##0.00"/>
    <numFmt numFmtId="180" formatCode="0.000000"/>
  </numFmts>
  <fonts count="60">
    <font>
      <sz val="11"/>
      <color indexed="8"/>
      <name val="宋体"/>
      <charset val="1"/>
    </font>
    <font>
      <sz val="10"/>
      <color indexed="8"/>
      <name val="宋体"/>
      <charset val="134"/>
    </font>
    <font>
      <sz val="10"/>
      <name val="黑体"/>
      <charset val="134"/>
    </font>
    <font>
      <sz val="11"/>
      <name val="宋体"/>
      <charset val="134"/>
    </font>
    <font>
      <b/>
      <sz val="14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MS Sans Serif"/>
      <charset val="134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1"/>
      <name val="宋体"/>
      <charset val="0"/>
      <scheme val="minor"/>
    </font>
    <font>
      <sz val="10"/>
      <name val="Times New Roman"/>
      <charset val="134"/>
    </font>
    <font>
      <b/>
      <sz val="18"/>
      <color indexed="56"/>
      <name val="宋体"/>
      <charset val="134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20"/>
      <name val="Letter Gothic (W1)"/>
      <charset val="134"/>
    </font>
    <font>
      <sz val="11"/>
      <name val="ＭＳ Ｐゴシック"/>
      <charset val="134"/>
    </font>
    <font>
      <sz val="12"/>
      <name val="Times New Roman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0"/>
      <name val="Arial"/>
      <charset val="134"/>
    </font>
    <font>
      <sz val="11"/>
      <color indexed="62"/>
      <name val="宋体"/>
      <charset val="134"/>
    </font>
    <font>
      <b/>
      <sz val="10"/>
      <name val="MS Sans Serif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sz val="8"/>
      <name val="Arial"/>
      <charset val="134"/>
    </font>
    <font>
      <sz val="7"/>
      <name val="Small Fonts"/>
      <charset val="134"/>
    </font>
    <font>
      <sz val="11"/>
      <name val="蹈框"/>
      <charset val="134"/>
    </font>
    <font>
      <b/>
      <i/>
      <sz val="16"/>
      <name val="Helv"/>
      <charset val="1"/>
    </font>
    <font>
      <sz val="12"/>
      <name val="바탕체"/>
      <charset val="129"/>
    </font>
  </fonts>
  <fills count="56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1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40" fontId="24" fillId="0" borderId="0">
      <alignment vertical="center"/>
    </xf>
    <xf numFmtId="0" fontId="26" fillId="20" borderId="0">
      <alignment vertical="center"/>
    </xf>
    <xf numFmtId="0" fontId="9" fillId="3" borderId="0" applyNumberFormat="0" applyBorder="0" applyAlignment="0" applyProtection="0">
      <alignment vertical="center"/>
    </xf>
    <xf numFmtId="0" fontId="18" fillId="11" borderId="9">
      <alignment vertical="center"/>
    </xf>
    <xf numFmtId="44" fontId="1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1" fillId="6" borderId="7" applyNumberFormat="0" applyAlignment="0" applyProtection="0">
      <alignment vertical="center"/>
    </xf>
    <xf numFmtId="0" fontId="26" fillId="19" borderId="0">
      <alignment vertical="center"/>
    </xf>
    <xf numFmtId="41" fontId="1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11" borderId="14">
      <alignment vertical="center"/>
    </xf>
    <xf numFmtId="0" fontId="10" fillId="4" borderId="0" applyNumberFormat="0" applyBorder="0" applyAlignment="0" applyProtection="0">
      <alignment vertical="center"/>
    </xf>
    <xf numFmtId="0" fontId="26" fillId="21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26" fillId="19" borderId="0">
      <alignment vertical="center"/>
    </xf>
    <xf numFmtId="0" fontId="13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6" fillId="26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6" borderId="13" applyNumberFormat="0" applyFont="0" applyAlignment="0" applyProtection="0">
      <alignment vertical="center"/>
    </xf>
    <xf numFmtId="0" fontId="7" fillId="0" borderId="0">
      <alignment vertical="center"/>
    </xf>
    <xf numFmtId="0" fontId="34" fillId="27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4" fillId="27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9" borderId="16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26" fillId="25" borderId="0">
      <alignment vertical="center"/>
    </xf>
    <xf numFmtId="0" fontId="20" fillId="13" borderId="11" applyNumberFormat="0" applyAlignment="0" applyProtection="0">
      <alignment vertical="center"/>
    </xf>
    <xf numFmtId="0" fontId="27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4" fillId="27" borderId="0">
      <alignment vertical="center"/>
    </xf>
    <xf numFmtId="0" fontId="19" fillId="0" borderId="10" applyNumberFormat="0" applyFill="0" applyAlignment="0" applyProtection="0">
      <alignment vertical="center"/>
    </xf>
    <xf numFmtId="0" fontId="37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19" borderId="0">
      <alignment vertical="center"/>
    </xf>
    <xf numFmtId="0" fontId="3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41" fontId="3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30" fillId="0" borderId="15">
      <alignment vertical="center"/>
    </xf>
    <xf numFmtId="0" fontId="9" fillId="3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11" borderId="9">
      <alignment vertical="center"/>
    </xf>
    <xf numFmtId="0" fontId="9" fillId="3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9" fillId="11" borderId="14">
      <alignment vertical="center"/>
    </xf>
    <xf numFmtId="0" fontId="9" fillId="38" borderId="0" applyNumberFormat="0" applyBorder="0" applyAlignment="0" applyProtection="0">
      <alignment vertical="center"/>
    </xf>
    <xf numFmtId="0" fontId="26" fillId="20" borderId="0">
      <alignment vertical="center"/>
    </xf>
    <xf numFmtId="0" fontId="13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0" fillId="40" borderId="0">
      <alignment vertical="center"/>
    </xf>
    <xf numFmtId="0" fontId="9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43" fontId="7" fillId="0" borderId="0">
      <alignment vertical="center"/>
    </xf>
    <xf numFmtId="0" fontId="26" fillId="26" borderId="0">
      <alignment vertical="center"/>
    </xf>
    <xf numFmtId="0" fontId="26" fillId="0" borderId="0">
      <alignment vertical="center"/>
    </xf>
    <xf numFmtId="0" fontId="26" fillId="25" borderId="0">
      <alignment vertical="center"/>
    </xf>
    <xf numFmtId="0" fontId="26" fillId="20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18" fillId="11" borderId="9">
      <alignment vertical="center"/>
    </xf>
    <xf numFmtId="43" fontId="7" fillId="0" borderId="0">
      <alignment vertical="center"/>
    </xf>
    <xf numFmtId="0" fontId="26" fillId="26" borderId="0">
      <alignment vertical="center"/>
    </xf>
    <xf numFmtId="0" fontId="26" fillId="26" borderId="0">
      <alignment vertical="center"/>
    </xf>
    <xf numFmtId="0" fontId="26" fillId="11" borderId="0">
      <alignment vertical="center"/>
    </xf>
    <xf numFmtId="0" fontId="26" fillId="25" borderId="0">
      <alignment vertical="center"/>
    </xf>
    <xf numFmtId="0" fontId="26" fillId="25" borderId="0">
      <alignment vertical="center"/>
    </xf>
    <xf numFmtId="0" fontId="26" fillId="0" borderId="0">
      <alignment vertical="center"/>
    </xf>
    <xf numFmtId="0" fontId="34" fillId="45" borderId="0">
      <alignment vertical="center"/>
    </xf>
    <xf numFmtId="0" fontId="26" fillId="25" borderId="0">
      <alignment vertical="center"/>
    </xf>
    <xf numFmtId="0" fontId="26" fillId="21" borderId="0">
      <alignment vertical="center"/>
    </xf>
    <xf numFmtId="0" fontId="26" fillId="21" borderId="0">
      <alignment vertical="center"/>
    </xf>
    <xf numFmtId="0" fontId="26" fillId="21" borderId="0">
      <alignment vertical="center"/>
    </xf>
    <xf numFmtId="43" fontId="26" fillId="0" borderId="0">
      <alignment vertical="center"/>
    </xf>
    <xf numFmtId="43" fontId="26" fillId="0" borderId="0">
      <alignment vertical="center"/>
    </xf>
    <xf numFmtId="0" fontId="26" fillId="43" borderId="0">
      <alignment vertical="center"/>
    </xf>
    <xf numFmtId="0" fontId="26" fillId="43" borderId="0">
      <alignment vertical="center"/>
    </xf>
    <xf numFmtId="0" fontId="26" fillId="43" borderId="0">
      <alignment vertical="center"/>
    </xf>
    <xf numFmtId="43" fontId="26" fillId="0" borderId="0">
      <alignment vertical="center"/>
    </xf>
    <xf numFmtId="43" fontId="26" fillId="0" borderId="0">
      <alignment vertical="center"/>
    </xf>
    <xf numFmtId="0" fontId="26" fillId="43" borderId="0">
      <alignment vertical="center"/>
    </xf>
    <xf numFmtId="0" fontId="26" fillId="41" borderId="0">
      <alignment vertical="center"/>
    </xf>
    <xf numFmtId="0" fontId="26" fillId="41" borderId="0">
      <alignment vertical="center"/>
    </xf>
    <xf numFmtId="0" fontId="26" fillId="41" borderId="0">
      <alignment vertical="center"/>
    </xf>
    <xf numFmtId="0" fontId="26" fillId="25" borderId="0">
      <alignment vertical="center"/>
    </xf>
    <xf numFmtId="0" fontId="26" fillId="41" borderId="0">
      <alignment vertical="center"/>
    </xf>
    <xf numFmtId="0" fontId="30" fillId="0" borderId="15">
      <alignment vertical="center"/>
    </xf>
    <xf numFmtId="0" fontId="26" fillId="27" borderId="0">
      <alignment vertical="center"/>
    </xf>
    <xf numFmtId="0" fontId="26" fillId="27" borderId="0">
      <alignment vertical="center"/>
    </xf>
    <xf numFmtId="177" fontId="42" fillId="0" borderId="0">
      <alignment vertical="center"/>
    </xf>
    <xf numFmtId="0" fontId="26" fillId="27" borderId="0">
      <alignment vertical="center"/>
    </xf>
    <xf numFmtId="0" fontId="26" fillId="27" borderId="0">
      <alignment vertical="center"/>
    </xf>
    <xf numFmtId="0" fontId="29" fillId="11" borderId="14">
      <alignment vertical="center"/>
    </xf>
    <xf numFmtId="0" fontId="26" fillId="45" borderId="0">
      <alignment vertical="center"/>
    </xf>
    <xf numFmtId="0" fontId="26" fillId="45" borderId="0">
      <alignment vertical="center"/>
    </xf>
    <xf numFmtId="0" fontId="26" fillId="45" borderId="0">
      <alignment vertical="center"/>
    </xf>
    <xf numFmtId="0" fontId="26" fillId="45" borderId="0">
      <alignment vertical="center"/>
    </xf>
    <xf numFmtId="43" fontId="26" fillId="0" borderId="0">
      <alignment vertical="center"/>
    </xf>
    <xf numFmtId="0" fontId="41" fillId="48" borderId="18">
      <alignment vertical="center"/>
    </xf>
    <xf numFmtId="0" fontId="26" fillId="25" borderId="0">
      <alignment vertical="center"/>
    </xf>
    <xf numFmtId="0" fontId="26" fillId="25" borderId="0">
      <alignment vertical="center"/>
    </xf>
    <xf numFmtId="0" fontId="26" fillId="41" borderId="0">
      <alignment vertical="center"/>
    </xf>
    <xf numFmtId="43" fontId="26" fillId="0" borderId="0">
      <alignment vertical="center"/>
    </xf>
    <xf numFmtId="43" fontId="26" fillId="0" borderId="0">
      <alignment vertical="center"/>
    </xf>
    <xf numFmtId="0" fontId="34" fillId="42" borderId="0">
      <alignment vertical="center"/>
    </xf>
    <xf numFmtId="0" fontId="26" fillId="41" borderId="0">
      <alignment vertical="center"/>
    </xf>
    <xf numFmtId="0" fontId="26" fillId="41" borderId="0">
      <alignment vertical="center"/>
    </xf>
    <xf numFmtId="0" fontId="28" fillId="0" borderId="0">
      <alignment vertical="center"/>
    </xf>
    <xf numFmtId="0" fontId="26" fillId="41" borderId="0">
      <alignment vertical="center"/>
    </xf>
    <xf numFmtId="0" fontId="40" fillId="40" borderId="0">
      <alignment vertical="center"/>
    </xf>
    <xf numFmtId="0" fontId="34" fillId="47" borderId="0">
      <alignment vertical="center"/>
    </xf>
    <xf numFmtId="0" fontId="26" fillId="46" borderId="0">
      <alignment vertical="center"/>
    </xf>
    <xf numFmtId="0" fontId="26" fillId="46" borderId="0">
      <alignment vertical="center"/>
    </xf>
    <xf numFmtId="0" fontId="26" fillId="46" borderId="0">
      <alignment vertical="center"/>
    </xf>
    <xf numFmtId="0" fontId="34" fillId="49" borderId="0">
      <alignment vertical="center"/>
    </xf>
    <xf numFmtId="0" fontId="26" fillId="46" borderId="0">
      <alignment vertical="center"/>
    </xf>
    <xf numFmtId="0" fontId="34" fillId="44" borderId="0">
      <alignment vertical="center"/>
    </xf>
    <xf numFmtId="0" fontId="34" fillId="44" borderId="0">
      <alignment vertical="center"/>
    </xf>
    <xf numFmtId="0" fontId="34" fillId="44" borderId="0">
      <alignment vertical="center"/>
    </xf>
    <xf numFmtId="0" fontId="34" fillId="44" borderId="0">
      <alignment vertical="center"/>
    </xf>
    <xf numFmtId="0" fontId="7" fillId="0" borderId="0">
      <alignment vertical="center"/>
    </xf>
    <xf numFmtId="0" fontId="34" fillId="27" borderId="0">
      <alignment vertical="center"/>
    </xf>
    <xf numFmtId="0" fontId="34" fillId="45" borderId="0">
      <alignment vertical="center"/>
    </xf>
    <xf numFmtId="0" fontId="34" fillId="45" borderId="0">
      <alignment vertical="center"/>
    </xf>
    <xf numFmtId="0" fontId="34" fillId="45" borderId="0">
      <alignment vertical="center"/>
    </xf>
    <xf numFmtId="43" fontId="26" fillId="0" borderId="0">
      <alignment vertical="center"/>
    </xf>
    <xf numFmtId="43" fontId="26" fillId="0" borderId="0">
      <alignment vertical="center"/>
    </xf>
    <xf numFmtId="0" fontId="34" fillId="42" borderId="0">
      <alignment vertical="center"/>
    </xf>
    <xf numFmtId="0" fontId="34" fillId="42" borderId="0">
      <alignment vertical="center"/>
    </xf>
    <xf numFmtId="0" fontId="37" fillId="0" borderId="0">
      <alignment vertical="center"/>
    </xf>
    <xf numFmtId="0" fontId="34" fillId="42" borderId="0">
      <alignment vertical="center"/>
    </xf>
    <xf numFmtId="0" fontId="51" fillId="43" borderId="14">
      <alignment vertical="center"/>
    </xf>
    <xf numFmtId="0" fontId="52" fillId="0" borderId="0">
      <alignment vertical="center"/>
    </xf>
    <xf numFmtId="0" fontId="34" fillId="52" borderId="0">
      <alignment vertical="center"/>
    </xf>
    <xf numFmtId="0" fontId="34" fillId="52" borderId="0">
      <alignment vertical="center"/>
    </xf>
    <xf numFmtId="0" fontId="34" fillId="52" borderId="0">
      <alignment vertical="center"/>
    </xf>
    <xf numFmtId="0" fontId="34" fillId="52" borderId="0">
      <alignment vertical="center"/>
    </xf>
    <xf numFmtId="0" fontId="34" fillId="53" borderId="0">
      <alignment vertical="center"/>
    </xf>
    <xf numFmtId="43" fontId="26" fillId="0" borderId="0">
      <alignment vertical="center"/>
    </xf>
    <xf numFmtId="0" fontId="34" fillId="53" borderId="0">
      <alignment vertical="center"/>
    </xf>
    <xf numFmtId="0" fontId="34" fillId="53" borderId="0">
      <alignment vertical="center"/>
    </xf>
    <xf numFmtId="0" fontId="34" fillId="53" borderId="0">
      <alignment vertical="center"/>
    </xf>
    <xf numFmtId="0" fontId="52" fillId="0" borderId="0">
      <alignment vertical="center"/>
    </xf>
    <xf numFmtId="10" fontId="55" fillId="54" borderId="1">
      <alignment vertical="center"/>
    </xf>
    <xf numFmtId="38" fontId="24" fillId="0" borderId="0">
      <alignment vertical="center"/>
    </xf>
    <xf numFmtId="176" fontId="42" fillId="0" borderId="0">
      <alignment vertical="center"/>
    </xf>
    <xf numFmtId="0" fontId="48" fillId="0" borderId="20">
      <alignment vertical="center"/>
    </xf>
    <xf numFmtId="38" fontId="55" fillId="11" borderId="0">
      <alignment vertical="center"/>
    </xf>
    <xf numFmtId="37" fontId="56" fillId="0" borderId="0">
      <alignment vertical="center"/>
    </xf>
    <xf numFmtId="0" fontId="58" fillId="0" borderId="0">
      <alignment vertical="center"/>
    </xf>
    <xf numFmtId="0" fontId="36" fillId="0" borderId="0">
      <alignment vertical="center"/>
    </xf>
    <xf numFmtId="10" fontId="50" fillId="0" borderId="0">
      <alignment vertical="center"/>
    </xf>
    <xf numFmtId="0" fontId="54" fillId="0" borderId="22">
      <alignment vertical="center"/>
    </xf>
    <xf numFmtId="0" fontId="54" fillId="0" borderId="22">
      <alignment vertical="center"/>
    </xf>
    <xf numFmtId="0" fontId="54" fillId="0" borderId="22">
      <alignment vertical="center"/>
    </xf>
    <xf numFmtId="0" fontId="54" fillId="0" borderId="22">
      <alignment vertical="center"/>
    </xf>
    <xf numFmtId="0" fontId="18" fillId="11" borderId="9">
      <alignment vertical="center"/>
    </xf>
    <xf numFmtId="0" fontId="48" fillId="0" borderId="20">
      <alignment vertical="center"/>
    </xf>
    <xf numFmtId="0" fontId="26" fillId="0" borderId="0">
      <alignment vertical="center"/>
    </xf>
    <xf numFmtId="0" fontId="48" fillId="0" borderId="20">
      <alignment vertical="center"/>
    </xf>
    <xf numFmtId="0" fontId="48" fillId="0" borderId="20">
      <alignment vertical="center"/>
    </xf>
    <xf numFmtId="0" fontId="45" fillId="0" borderId="19">
      <alignment vertical="center"/>
    </xf>
    <xf numFmtId="0" fontId="45" fillId="0" borderId="19">
      <alignment vertical="center"/>
    </xf>
    <xf numFmtId="0" fontId="34" fillId="52" borderId="0">
      <alignment vertical="center"/>
    </xf>
    <xf numFmtId="43" fontId="26" fillId="0" borderId="0">
      <alignment vertical="center"/>
    </xf>
    <xf numFmtId="0" fontId="45" fillId="0" borderId="19">
      <alignment vertical="center"/>
    </xf>
    <xf numFmtId="0" fontId="45" fillId="0" borderId="19">
      <alignment vertical="center"/>
    </xf>
    <xf numFmtId="43" fontId="26" fillId="0" borderId="0">
      <alignment vertical="center"/>
    </xf>
    <xf numFmtId="0" fontId="45" fillId="0" borderId="0">
      <alignment vertical="center"/>
    </xf>
    <xf numFmtId="43" fontId="26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43" fontId="26" fillId="0" borderId="0">
      <alignment vertical="center"/>
    </xf>
    <xf numFmtId="0" fontId="49" fillId="0" borderId="21">
      <alignment vertical="center"/>
    </xf>
    <xf numFmtId="0" fontId="4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7" fillId="26" borderId="0">
      <alignment vertical="center"/>
    </xf>
    <xf numFmtId="0" fontId="47" fillId="26" borderId="0">
      <alignment vertical="center"/>
    </xf>
    <xf numFmtId="43" fontId="26" fillId="0" borderId="0">
      <alignment vertical="center"/>
    </xf>
    <xf numFmtId="0" fontId="47" fillId="26" borderId="0">
      <alignment vertical="center"/>
    </xf>
    <xf numFmtId="0" fontId="47" fillId="26" borderId="0">
      <alignment vertical="center"/>
    </xf>
    <xf numFmtId="0" fontId="47" fillId="26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7" fillId="0" borderId="0">
      <alignment vertical="center"/>
    </xf>
    <xf numFmtId="0" fontId="26" fillId="11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51" borderId="0">
      <alignment vertical="center"/>
    </xf>
    <xf numFmtId="0" fontId="7" fillId="0" borderId="0">
      <alignment vertical="center"/>
    </xf>
    <xf numFmtId="0" fontId="26" fillId="0" borderId="0">
      <alignment vertical="center"/>
    </xf>
    <xf numFmtId="0" fontId="7" fillId="0" borderId="0">
      <alignment vertical="center"/>
    </xf>
    <xf numFmtId="43" fontId="7" fillId="0" borderId="0">
      <alignment vertical="center"/>
    </xf>
    <xf numFmtId="0" fontId="26" fillId="0" borderId="0">
      <alignment vertical="center"/>
    </xf>
    <xf numFmtId="0" fontId="7" fillId="0" borderId="0">
      <alignment vertical="center"/>
    </xf>
    <xf numFmtId="0" fontId="34" fillId="47" borderId="0">
      <alignment vertical="center"/>
    </xf>
    <xf numFmtId="0" fontId="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7" fillId="0" borderId="0">
      <alignment vertical="center"/>
    </xf>
    <xf numFmtId="0" fontId="46" fillId="19" borderId="0">
      <alignment vertical="center"/>
    </xf>
    <xf numFmtId="0" fontId="46" fillId="19" borderId="0">
      <alignment vertical="center"/>
    </xf>
    <xf numFmtId="0" fontId="46" fillId="19" borderId="0">
      <alignment vertical="center"/>
    </xf>
    <xf numFmtId="0" fontId="46" fillId="19" borderId="0">
      <alignment vertical="center"/>
    </xf>
    <xf numFmtId="0" fontId="46" fillId="19" borderId="0">
      <alignment vertical="center"/>
    </xf>
    <xf numFmtId="0" fontId="34" fillId="49" borderId="0">
      <alignment vertical="center"/>
    </xf>
    <xf numFmtId="0" fontId="49" fillId="0" borderId="21">
      <alignment vertical="center"/>
    </xf>
    <xf numFmtId="0" fontId="49" fillId="0" borderId="21">
      <alignment vertical="center"/>
    </xf>
    <xf numFmtId="0" fontId="49" fillId="0" borderId="21">
      <alignment vertical="center"/>
    </xf>
    <xf numFmtId="0" fontId="7" fillId="55" borderId="23">
      <alignment vertical="center"/>
    </xf>
    <xf numFmtId="0" fontId="29" fillId="11" borderId="14">
      <alignment vertical="center"/>
    </xf>
    <xf numFmtId="0" fontId="41" fillId="48" borderId="18">
      <alignment vertical="center"/>
    </xf>
    <xf numFmtId="0" fontId="41" fillId="48" borderId="18">
      <alignment vertical="center"/>
    </xf>
    <xf numFmtId="43" fontId="26" fillId="0" borderId="0">
      <alignment vertical="center"/>
    </xf>
    <xf numFmtId="0" fontId="41" fillId="48" borderId="18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0" fillId="0" borderId="15">
      <alignment vertical="center"/>
    </xf>
    <xf numFmtId="0" fontId="30" fillId="0" borderId="15">
      <alignment vertical="center"/>
    </xf>
    <xf numFmtId="179" fontId="44" fillId="0" borderId="0">
      <alignment vertical="center"/>
    </xf>
    <xf numFmtId="8" fontId="7" fillId="0" borderId="0">
      <alignment vertical="center"/>
    </xf>
    <xf numFmtId="180" fontId="44" fillId="0" borderId="0">
      <alignment vertical="center"/>
    </xf>
    <xf numFmtId="178" fontId="44" fillId="0" borderId="0">
      <alignment vertical="center"/>
    </xf>
    <xf numFmtId="0" fontId="44" fillId="0" borderId="0">
      <alignment vertical="center"/>
    </xf>
    <xf numFmtId="0" fontId="36" fillId="0" borderId="0">
      <alignment vertical="center"/>
    </xf>
    <xf numFmtId="43" fontId="3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26" fillId="0" borderId="0">
      <alignment vertical="center"/>
    </xf>
    <xf numFmtId="43" fontId="26" fillId="0" borderId="0">
      <alignment vertical="center"/>
    </xf>
    <xf numFmtId="43" fontId="26" fillId="0" borderId="0">
      <alignment vertical="center"/>
    </xf>
    <xf numFmtId="43" fontId="26" fillId="0" borderId="0">
      <alignment vertical="center"/>
    </xf>
    <xf numFmtId="43" fontId="26" fillId="0" borderId="0">
      <alignment vertical="center"/>
    </xf>
    <xf numFmtId="43" fontId="7" fillId="0" borderId="0">
      <alignment vertical="center"/>
    </xf>
    <xf numFmtId="43" fontId="7" fillId="0" borderId="0">
      <alignment vertical="center"/>
    </xf>
    <xf numFmtId="43" fontId="7" fillId="0" borderId="0">
      <alignment vertical="center"/>
    </xf>
    <xf numFmtId="43" fontId="26" fillId="0" borderId="0">
      <alignment vertical="center"/>
    </xf>
    <xf numFmtId="43" fontId="26" fillId="0" borderId="0">
      <alignment vertical="center"/>
    </xf>
    <xf numFmtId="43" fontId="7" fillId="0" borderId="0">
      <alignment vertical="center"/>
    </xf>
    <xf numFmtId="43" fontId="26" fillId="0" borderId="0">
      <alignment vertical="center"/>
    </xf>
    <xf numFmtId="43" fontId="7" fillId="0" borderId="0">
      <alignment vertical="center"/>
    </xf>
    <xf numFmtId="43" fontId="26" fillId="0" borderId="0">
      <alignment vertical="center"/>
    </xf>
    <xf numFmtId="43" fontId="26" fillId="0" borderId="0">
      <alignment vertical="center"/>
    </xf>
    <xf numFmtId="43" fontId="26" fillId="0" borderId="0">
      <alignment vertical="center"/>
    </xf>
    <xf numFmtId="0" fontId="34" fillId="50" borderId="0">
      <alignment vertical="center"/>
    </xf>
    <xf numFmtId="0" fontId="57" fillId="0" borderId="0">
      <alignment vertical="center"/>
    </xf>
    <xf numFmtId="0" fontId="34" fillId="51" borderId="0">
      <alignment vertical="center"/>
    </xf>
    <xf numFmtId="0" fontId="34" fillId="51" borderId="0">
      <alignment vertical="center"/>
    </xf>
    <xf numFmtId="0" fontId="34" fillId="51" borderId="0">
      <alignment vertical="center"/>
    </xf>
    <xf numFmtId="0" fontId="34" fillId="50" borderId="0">
      <alignment vertical="center"/>
    </xf>
    <xf numFmtId="0" fontId="51" fillId="43" borderId="14">
      <alignment vertical="center"/>
    </xf>
    <xf numFmtId="0" fontId="34" fillId="50" borderId="0">
      <alignment vertical="center"/>
    </xf>
    <xf numFmtId="0" fontId="34" fillId="50" borderId="0">
      <alignment vertical="center"/>
    </xf>
    <xf numFmtId="0" fontId="34" fillId="49" borderId="0">
      <alignment vertical="center"/>
    </xf>
    <xf numFmtId="0" fontId="34" fillId="49" borderId="0">
      <alignment vertical="center"/>
    </xf>
    <xf numFmtId="0" fontId="34" fillId="42" borderId="0">
      <alignment vertical="center"/>
    </xf>
    <xf numFmtId="0" fontId="34" fillId="42" borderId="0">
      <alignment vertical="center"/>
    </xf>
    <xf numFmtId="0" fontId="34" fillId="42" borderId="0">
      <alignment vertical="center"/>
    </xf>
    <xf numFmtId="0" fontId="34" fillId="42" borderId="0">
      <alignment vertical="center"/>
    </xf>
    <xf numFmtId="0" fontId="34" fillId="52" borderId="0">
      <alignment vertical="center"/>
    </xf>
    <xf numFmtId="0" fontId="34" fillId="52" borderId="0">
      <alignment vertical="center"/>
    </xf>
    <xf numFmtId="0" fontId="34" fillId="52" borderId="0">
      <alignment vertical="center"/>
    </xf>
    <xf numFmtId="0" fontId="34" fillId="47" borderId="0">
      <alignment vertical="center"/>
    </xf>
    <xf numFmtId="0" fontId="34" fillId="47" borderId="0">
      <alignment vertical="center"/>
    </xf>
    <xf numFmtId="0" fontId="40" fillId="40" borderId="0">
      <alignment vertical="center"/>
    </xf>
    <xf numFmtId="0" fontId="40" fillId="40" borderId="0">
      <alignment vertical="center"/>
    </xf>
    <xf numFmtId="0" fontId="51" fillId="43" borderId="14">
      <alignment vertical="center"/>
    </xf>
    <xf numFmtId="0" fontId="51" fillId="43" borderId="14">
      <alignment vertical="center"/>
    </xf>
    <xf numFmtId="0" fontId="53" fillId="0" borderId="0">
      <alignment vertical="center"/>
    </xf>
    <xf numFmtId="0" fontId="7" fillId="55" borderId="23">
      <alignment vertical="center"/>
    </xf>
    <xf numFmtId="0" fontId="7" fillId="55" borderId="23">
      <alignment vertical="center"/>
    </xf>
    <xf numFmtId="38" fontId="43" fillId="0" borderId="0">
      <alignment vertical="center"/>
    </xf>
    <xf numFmtId="4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9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24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239" applyBorder="1" applyAlignment="1">
      <alignment horizontal="center" vertical="center" wrapText="1"/>
    </xf>
    <xf numFmtId="0" fontId="6" fillId="0" borderId="1" xfId="23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239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239" applyBorder="1" applyAlignment="1">
      <alignment horizontal="left" vertical="center" wrapText="1"/>
    </xf>
    <xf numFmtId="0" fontId="7" fillId="0" borderId="1" xfId="239" applyBorder="1" applyAlignment="1">
      <alignment horizontal="left" vertical="center" wrapText="1"/>
    </xf>
    <xf numFmtId="0" fontId="7" fillId="0" borderId="1" xfId="239" applyFont="1" applyBorder="1" applyAlignment="1">
      <alignment horizontal="left" vertical="center" wrapText="1"/>
    </xf>
    <xf numFmtId="0" fontId="7" fillId="0" borderId="1" xfId="239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2" xfId="239" applyFont="1" applyBorder="1" applyAlignment="1">
      <alignment horizontal="left" vertical="center" wrapText="1"/>
    </xf>
    <xf numFmtId="0" fontId="7" fillId="0" borderId="2" xfId="239" applyBorder="1" applyAlignment="1">
      <alignment horizontal="left" vertical="center" wrapText="1"/>
    </xf>
    <xf numFmtId="0" fontId="7" fillId="0" borderId="2" xfId="239" applyBorder="1" applyAlignment="1">
      <alignment horizontal="center" vertical="center" wrapText="1"/>
    </xf>
    <xf numFmtId="0" fontId="7" fillId="0" borderId="3" xfId="239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319">
    <cellStyle name="常规" xfId="0" builtinId="0"/>
    <cellStyle name="货币[0]" xfId="1" builtinId="7"/>
    <cellStyle name="Commalaroux" xfId="2"/>
    <cellStyle name="20% - 强调文字颜色 1 2" xfId="3"/>
    <cellStyle name="20% - 强调文字颜色 3" xfId="4" builtinId="38"/>
    <cellStyle name="输出 3" xfId="5"/>
    <cellStyle name="货币" xfId="6" builtinId="4"/>
    <cellStyle name="常规 2 2Book1" xfId="7"/>
    <cellStyle name="输入" xfId="8" builtinId="20"/>
    <cellStyle name="20% - 强调文字颜色 3 2地方政府负有偿还责任的债务明细表（表1）" xfId="9"/>
    <cellStyle name="千位分隔[0]" xfId="10" builtinId="6"/>
    <cellStyle name="40% - 强调文字颜色 3" xfId="11" builtinId="39"/>
    <cellStyle name="计算 2" xfId="12"/>
    <cellStyle name="差" xfId="13" builtinId="27"/>
    <cellStyle name="20% - 强调文字颜色 5 2地方政府负有偿还责任的债务明细表（表1）" xfId="14"/>
    <cellStyle name="千位分隔" xfId="15" builtinId="3"/>
    <cellStyle name="20% - 强调文字颜色 3 2 2" xfId="16"/>
    <cellStyle name="60% - 强调文字颜色 3" xfId="17" builtinId="40"/>
    <cellStyle name="超链接" xfId="18" builtinId="8"/>
    <cellStyle name="百分比" xfId="19" builtinId="5"/>
    <cellStyle name="20% - 强调文字颜色 2 2 2" xfId="20"/>
    <cellStyle name="已访问的超链接" xfId="21" builtinId="9"/>
    <cellStyle name="注释" xfId="22" builtinId="10"/>
    <cellStyle name="常规 6" xfId="23"/>
    <cellStyle name="60% - 强调文字颜色 2 3" xfId="24"/>
    <cellStyle name="标题 4" xfId="25" builtinId="19"/>
    <cellStyle name="解释性文本 2 2" xfId="26"/>
    <cellStyle name="60% - 强调文字颜色 2" xfId="27" builtinId="36"/>
    <cellStyle name="警告文本" xfId="28" builtinId="11"/>
    <cellStyle name="标题" xfId="29" builtinId="15"/>
    <cellStyle name="常规 5 2" xfId="30"/>
    <cellStyle name="60% - 强调文字颜色 2 2 2" xfId="31"/>
    <cellStyle name="解释性文本" xfId="32" builtinId="53"/>
    <cellStyle name="标题 1" xfId="33" builtinId="16"/>
    <cellStyle name="标题 2" xfId="34" builtinId="17"/>
    <cellStyle name="标题 3" xfId="35" builtinId="18"/>
    <cellStyle name="常规Sheet1" xfId="36"/>
    <cellStyle name="60% - 强调文字颜色 1" xfId="37" builtinId="32"/>
    <cellStyle name="60% - 强调文字颜色 4" xfId="38" builtinId="44"/>
    <cellStyle name="常规 5Book1" xfId="39"/>
    <cellStyle name="输出" xfId="40" builtinId="21"/>
    <cellStyle name="计算" xfId="41" builtinId="22"/>
    <cellStyle name="40% - 强调文字颜色 4 2" xfId="42"/>
    <cellStyle name="检查单元格" xfId="43" builtinId="23"/>
    <cellStyle name="警告文本 2地方政府负有偿还责任的债务明细表（表1）" xfId="44"/>
    <cellStyle name="20% - 强调文字颜色 6" xfId="45" builtinId="50"/>
    <cellStyle name="强调文字颜色 2" xfId="46" builtinId="33"/>
    <cellStyle name="60% - 强调文字颜色 2 2地方政府负有偿还责任的债务明细表（表1）" xfId="47"/>
    <cellStyle name="链接单元格" xfId="48" builtinId="24"/>
    <cellStyle name="标题 5地方政府负有偿还责任的债务明细表（表1）" xfId="49"/>
    <cellStyle name="汇总" xfId="50" builtinId="25"/>
    <cellStyle name="好" xfId="51" builtinId="26"/>
    <cellStyle name="20% - 强调文字颜色 3 3" xfId="52"/>
    <cellStyle name="适中" xfId="53" builtinId="28"/>
    <cellStyle name="20% - 强调文字颜色 5" xfId="54" builtinId="46"/>
    <cellStyle name="千分位[0] 白土" xfId="55"/>
    <cellStyle name="强调文字颜色 1" xfId="56" builtinId="29"/>
    <cellStyle name="链接单元格 3" xfId="57"/>
    <cellStyle name="20% - 强调文字颜色 1" xfId="58" builtinId="30"/>
    <cellStyle name="40% - 强调文字颜色 1" xfId="59" builtinId="31"/>
    <cellStyle name="输出 2" xfId="60"/>
    <cellStyle name="20% - 强调文字颜色 2" xfId="61" builtinId="34"/>
    <cellStyle name="40% - 强调文字颜色 2" xfId="62" builtinId="35"/>
    <cellStyle name="强调文字颜色 3" xfId="63" builtinId="37"/>
    <cellStyle name="强调文字颜色 4" xfId="64" builtinId="41"/>
    <cellStyle name="20% - 强调文字颜色 4" xfId="65" builtinId="42"/>
    <cellStyle name="计算 3" xfId="66"/>
    <cellStyle name="40% - 强调文字颜色 4" xfId="67" builtinId="43"/>
    <cellStyle name="20% - 强调文字颜色 1 2地方政府负有偿还责任的债务明细表（表1）" xfId="68"/>
    <cellStyle name="强调文字颜色 5" xfId="69" builtinId="45"/>
    <cellStyle name="40% - 强调文字颜色 5" xfId="70" builtinId="47"/>
    <cellStyle name="60% - 强调文字颜色 5" xfId="71" builtinId="48"/>
    <cellStyle name="强调文字颜色 6" xfId="72" builtinId="49"/>
    <cellStyle name="适中 2" xfId="73"/>
    <cellStyle name="40% - 强调文字颜色 6" xfId="74" builtinId="51"/>
    <cellStyle name="60% - 强调文字颜色 6" xfId="75" builtinId="52"/>
    <cellStyle name="千位分隔 2 19" xfId="76"/>
    <cellStyle name="20% - 强调文字颜色 2 3" xfId="77"/>
    <cellStyle name="常规 3 2" xfId="78"/>
    <cellStyle name="20% - 强调文字颜色 4 2 2" xfId="79"/>
    <cellStyle name="20% - 强调文字颜色 1 3" xfId="80"/>
    <cellStyle name="20% - 强调文字颜色 3 2" xfId="81"/>
    <cellStyle name="20% - 强调文字颜色 1 2 2" xfId="82"/>
    <cellStyle name="输出 2 2" xfId="83"/>
    <cellStyle name="千位分隔 2 18" xfId="84"/>
    <cellStyle name="20% - 强调文字颜色 2 2" xfId="85"/>
    <cellStyle name="20% - 强调文字颜色 2 2地方政府负有偿还责任的债务明细表（表1）" xfId="86"/>
    <cellStyle name="常规 3" xfId="87"/>
    <cellStyle name="20% - 强调文字颜色 4 2" xfId="88"/>
    <cellStyle name="20% - 强调文字颜色 4 2地方政府负有偿还责任的债务明细表（表1）" xfId="89"/>
    <cellStyle name="常规 4" xfId="90"/>
    <cellStyle name="60% - 强调文字颜色 3 2地方政府负有偿还责任的债务明细表（表1）" xfId="91"/>
    <cellStyle name="20% - 强调文字颜色 4 3" xfId="92"/>
    <cellStyle name="20% - 强调文字颜色 5 2" xfId="93"/>
    <cellStyle name="20% - 强调文字颜色 5 2 2" xfId="94"/>
    <cellStyle name="20% - 强调文字颜色 5 3" xfId="95"/>
    <cellStyle name="千位分隔 21" xfId="96"/>
    <cellStyle name="千位分隔 16" xfId="97"/>
    <cellStyle name="20% - 强调文字颜色 6 2" xfId="98"/>
    <cellStyle name="20% - 强调文字颜色 6 2 2" xfId="99"/>
    <cellStyle name="20% - 强调文字颜色 6 2地方政府负有偿还责任的债务明细表（表1）" xfId="100"/>
    <cellStyle name="千位分隔 22" xfId="101"/>
    <cellStyle name="千位分隔 17" xfId="102"/>
    <cellStyle name="20% - 强调文字颜色 6 3" xfId="103"/>
    <cellStyle name="40% - 强调文字颜色 1 2" xfId="104"/>
    <cellStyle name="40% - 强调文字颜色 1 2 2" xfId="105"/>
    <cellStyle name="40% - 强调文字颜色 1 2地方政府负有偿还责任的债务明细表（表1）" xfId="106"/>
    <cellStyle name="40% - 强调文字颜色 4 2地方政府负有偿还责任的债务明细表（表1）" xfId="107"/>
    <cellStyle name="40% - 强调文字颜色 1 3" xfId="108"/>
    <cellStyle name="链接单元格 2地方政府负有偿还责任的债务明细表（表1）" xfId="109"/>
    <cellStyle name="40% - 强调文字颜色 2 2" xfId="110"/>
    <cellStyle name="40% - 强调文字颜色 2 2 2" xfId="111"/>
    <cellStyle name="Currency353HHC" xfId="112"/>
    <cellStyle name="40% - 强调文字颜色 2 2地方政府负有偿还责任的债务明细表（表1）" xfId="113"/>
    <cellStyle name="40% - 强调文字颜色 2 3" xfId="114"/>
    <cellStyle name="计算 2 2" xfId="115"/>
    <cellStyle name="40% - 强调文字颜色 3 2" xfId="116"/>
    <cellStyle name="40% - 强调文字颜色 3 2 2" xfId="117"/>
    <cellStyle name="40% - 强调文字颜色 3 2地方政府负有偿还责任的债务明细表（表1）" xfId="118"/>
    <cellStyle name="40% - 强调文字颜色 3 3" xfId="119"/>
    <cellStyle name="千位分隔 5" xfId="120"/>
    <cellStyle name="检查单元格 2" xfId="121"/>
    <cellStyle name="40% - 强调文字颜色 4 2 2" xfId="122"/>
    <cellStyle name="40% - 强调文字颜色 4 3" xfId="123"/>
    <cellStyle name="40% - 强调文字颜色 5 2" xfId="124"/>
    <cellStyle name="千位分隔 24" xfId="125"/>
    <cellStyle name="千位分隔 19" xfId="126"/>
    <cellStyle name="60% - 强调文字颜色 4 3" xfId="127"/>
    <cellStyle name="40% - 强调文字颜色 5 2 2" xfId="128"/>
    <cellStyle name="40% - 强调文字颜色 5 2地方政府负有偿还责任的债务明细表（表1）" xfId="129"/>
    <cellStyle name="解释性文本 2地方政府负有偿还责任的债务明细表（表1）" xfId="130"/>
    <cellStyle name="40% - 强调文字颜色 5 3" xfId="131"/>
    <cellStyle name="适中 2 2" xfId="132"/>
    <cellStyle name="强调文字颜色 6 2地方政府负有偿还责任的债务明细表（表1）" xfId="133"/>
    <cellStyle name="40% - 强调文字颜色 6 2" xfId="134"/>
    <cellStyle name="40% - 强调文字颜色 6 2 2" xfId="135"/>
    <cellStyle name="40% - 强调文字颜色 6 2地方政府负有偿还责任的债务明细表（表1）" xfId="136"/>
    <cellStyle name="强调文字颜色 3 2 2" xfId="137"/>
    <cellStyle name="40% - 强调文字颜色 6 3" xfId="138"/>
    <cellStyle name="60% - 强调文字颜色 1 2" xfId="139"/>
    <cellStyle name="60% - 强调文字颜色 1 2 2" xfId="140"/>
    <cellStyle name="60% - 强调文字颜色 1 2地方政府负有偿还责任的债务明细表（表1）" xfId="141"/>
    <cellStyle name="60% - 强调文字颜色 1 3" xfId="142"/>
    <cellStyle name="常规 5" xfId="143"/>
    <cellStyle name="60% - 强调文字颜色 2 2" xfId="144"/>
    <cellStyle name="60% - 强调文字颜色 3 2" xfId="145"/>
    <cellStyle name="60% - 强调文字颜色 3 2 2" xfId="146"/>
    <cellStyle name="60% - 强调文字颜色 3 3" xfId="147"/>
    <cellStyle name="千位分隔 23" xfId="148"/>
    <cellStyle name="千位分隔 18" xfId="149"/>
    <cellStyle name="60% - 强调文字颜色 4 2" xfId="150"/>
    <cellStyle name="60% - 强调文字颜色 4 2 2" xfId="151"/>
    <cellStyle name="标题 6" xfId="152"/>
    <cellStyle name="60% - 强调文字颜色 4 2地方政府负有偿还责任的债务明细表（表1）" xfId="153"/>
    <cellStyle name="输入 2地方政府负有偿还责任的债务明细表（表1）" xfId="154"/>
    <cellStyle name="RowLevel0" xfId="155"/>
    <cellStyle name="60% - 强调文字颜色 5 2" xfId="156"/>
    <cellStyle name="60% - 强调文字颜色 5 2 2" xfId="157"/>
    <cellStyle name="60% - 强调文字颜色 5 2地方政府负有偿还责任的债务明细表（表1）" xfId="158"/>
    <cellStyle name="60% - 强调文字颜色 5 3" xfId="159"/>
    <cellStyle name="60% - 强调文字颜色 6 2" xfId="160"/>
    <cellStyle name="千位分隔 14" xfId="161"/>
    <cellStyle name="60% - 强调文字颜色 6 2 2" xfId="162"/>
    <cellStyle name="60% - 强调文字颜色 6 2地方政府负有偿还责任的债务明细表（表1）" xfId="163"/>
    <cellStyle name="60% - 强调文字颜色 6 3" xfId="164"/>
    <cellStyle name="ColLevel0" xfId="165"/>
    <cellStyle name="Input [yellow]" xfId="166"/>
    <cellStyle name="Comma [0]laroux" xfId="167"/>
    <cellStyle name="Currency [0]353HHC" xfId="168"/>
    <cellStyle name="标题 2 2" xfId="169"/>
    <cellStyle name="Grey" xfId="170"/>
    <cellStyle name="no dec" xfId="171"/>
    <cellStyle name="Normal - Style1" xfId="172"/>
    <cellStyle name="Normal0105第二套审计报表定稿" xfId="173"/>
    <cellStyle name="Percent [2]" xfId="174"/>
    <cellStyle name="标题 1 2" xfId="175"/>
    <cellStyle name="标题 1 2 2" xfId="176"/>
    <cellStyle name="标题 1 2地方政府负有偿还责任的债务明细表（表1）" xfId="177"/>
    <cellStyle name="标题 1 3" xfId="178"/>
    <cellStyle name="输出 2地方政府负有偿还责任的债务明细表（表1）" xfId="179"/>
    <cellStyle name="标题 2 2 2" xfId="180"/>
    <cellStyle name="常规 14" xfId="181"/>
    <cellStyle name="标题 2 2地方政府负有偿还责任的债务明细表（表1）" xfId="182"/>
    <cellStyle name="标题 2 3" xfId="183"/>
    <cellStyle name="标题 3 2" xfId="184"/>
    <cellStyle name="标题 3 2 2" xfId="185"/>
    <cellStyle name="强调文字颜色 5 2 2" xfId="186"/>
    <cellStyle name="千位分隔 13" xfId="187"/>
    <cellStyle name="标题 3 2地方政府负有偿还责任的债务明细表（表1）" xfId="188"/>
    <cellStyle name="标题 3 3" xfId="189"/>
    <cellStyle name="千位分隔 3" xfId="190"/>
    <cellStyle name="标题 4 2" xfId="191"/>
    <cellStyle name="千位分隔 10" xfId="192"/>
    <cellStyle name="标题 4 2 2" xfId="193"/>
    <cellStyle name="标题 4 2地方政府负有偿还责任的债务明细表（表1）" xfId="194"/>
    <cellStyle name="千位分隔 4" xfId="195"/>
    <cellStyle name="汇总 2 2" xfId="196"/>
    <cellStyle name="标题 4 3" xfId="197"/>
    <cellStyle name="标题 5" xfId="198"/>
    <cellStyle name="标题 5 2" xfId="199"/>
    <cellStyle name="差 2" xfId="200"/>
    <cellStyle name="差 2 2" xfId="201"/>
    <cellStyle name="千位分隔 8" xfId="202"/>
    <cellStyle name="差 2地方政府负有偿还责任的债务明细表（表1）" xfId="203"/>
    <cellStyle name="差 3" xfId="204"/>
    <cellStyle name="差Book1" xfId="205"/>
    <cellStyle name="常规 10" xfId="206"/>
    <cellStyle name="常规 11" xfId="207"/>
    <cellStyle name="常规 12" xfId="208"/>
    <cellStyle name="常规 13" xfId="209"/>
    <cellStyle name="常规 15" xfId="210"/>
    <cellStyle name="常规 21" xfId="211"/>
    <cellStyle name="常规 16" xfId="212"/>
    <cellStyle name="常规 17" xfId="213"/>
    <cellStyle name="常规 18" xfId="214"/>
    <cellStyle name="常规 2" xfId="215"/>
    <cellStyle name="常规 2 2" xfId="216"/>
    <cellStyle name="常规 2 2 2" xfId="217"/>
    <cellStyle name="常规 2 3" xfId="218"/>
    <cellStyle name="常规 2 4" xfId="219"/>
    <cellStyle name="常规 27" xfId="220"/>
    <cellStyle name="常规 29" xfId="221"/>
    <cellStyle name="强调文字颜色 1 2 2" xfId="222"/>
    <cellStyle name="常规 2Book1" xfId="223"/>
    <cellStyle name="常规 3 2 2" xfId="224"/>
    <cellStyle name="常规 3 2Book1" xfId="225"/>
    <cellStyle name="千位分隔 35" xfId="226"/>
    <cellStyle name="常规 3 3" xfId="227"/>
    <cellStyle name="常规 3 4" xfId="228"/>
    <cellStyle name="强调文字颜色 6 2 2" xfId="229"/>
    <cellStyle name="常规 3Book1" xfId="230"/>
    <cellStyle name="常规 4 2" xfId="231"/>
    <cellStyle name="常规 4 2 2" xfId="232"/>
    <cellStyle name="常规 4 2地方政府负有偿还责任的债务明细表（表1）" xfId="233"/>
    <cellStyle name="常规 4 3" xfId="234"/>
    <cellStyle name="少计债务情况表" xfId="235"/>
    <cellStyle name="常规 7" xfId="236"/>
    <cellStyle name="常规 8" xfId="237"/>
    <cellStyle name="常规 9" xfId="238"/>
    <cellStyle name="常规_Sheet1" xfId="239"/>
    <cellStyle name="好 2" xfId="240"/>
    <cellStyle name="好 2 2" xfId="241"/>
    <cellStyle name="好 2地方政府负有偿还责任的债务明细表（表1）" xfId="242"/>
    <cellStyle name="好 3" xfId="243"/>
    <cellStyle name="好Book1" xfId="244"/>
    <cellStyle name="强调文字颜色 3 2地方政府负有偿还责任的债务明细表（表1）" xfId="245"/>
    <cellStyle name="汇总 2" xfId="246"/>
    <cellStyle name="汇总 2地方政府负有偿还责任的债务明细表（表1）" xfId="247"/>
    <cellStyle name="汇总 3" xfId="248"/>
    <cellStyle name="注释 2" xfId="249"/>
    <cellStyle name="计算 2地方政府负有偿还责任的债务明细表（表1）" xfId="250"/>
    <cellStyle name="检查单元格 2 2" xfId="251"/>
    <cellStyle name="检查单元格 2地方政府负有偿还责任的债务明细表（表1）" xfId="252"/>
    <cellStyle name="千位分隔 6" xfId="253"/>
    <cellStyle name="检查单元格 3" xfId="254"/>
    <cellStyle name="解释性文本 2" xfId="255"/>
    <cellStyle name="解释性文本 3" xfId="256"/>
    <cellStyle name="警告文本 2" xfId="257"/>
    <cellStyle name="警告文本 2 2" xfId="258"/>
    <cellStyle name="警告文本 3" xfId="259"/>
    <cellStyle name="链接单元格 2" xfId="260"/>
    <cellStyle name="链接单元格 2 2" xfId="261"/>
    <cellStyle name="霓付 [0]97MBO" xfId="262"/>
    <cellStyle name="霓付97MBO" xfId="263"/>
    <cellStyle name="烹拳 [0]97MBO" xfId="264"/>
    <cellStyle name="烹拳97MBO" xfId="265"/>
    <cellStyle name="平台公司政府性债务余额明细表" xfId="266"/>
    <cellStyle name="普通 白土" xfId="267"/>
    <cellStyle name="千分位 白土" xfId="268"/>
    <cellStyle name="千位[0]1" xfId="269"/>
    <cellStyle name="千位1" xfId="270"/>
    <cellStyle name="千位分隔 11" xfId="271"/>
    <cellStyle name="千位分隔 12" xfId="272"/>
    <cellStyle name="千位分隔 20" xfId="273"/>
    <cellStyle name="千位分隔 15" xfId="274"/>
    <cellStyle name="千位分隔 2" xfId="275"/>
    <cellStyle name="千位分隔 2 2" xfId="276"/>
    <cellStyle name="千位分隔 2 20" xfId="277"/>
    <cellStyle name="千位分隔 30" xfId="278"/>
    <cellStyle name="千位分隔 25" xfId="279"/>
    <cellStyle name="千位分隔 26" xfId="280"/>
    <cellStyle name="千位分隔 32" xfId="281"/>
    <cellStyle name="千位分隔 27" xfId="282"/>
    <cellStyle name="千位分隔 33" xfId="283"/>
    <cellStyle name="千位分隔 28" xfId="284"/>
    <cellStyle name="千位分隔 7" xfId="285"/>
    <cellStyle name="千位分隔 9" xfId="286"/>
    <cellStyle name="强调文字颜色 2 2 2" xfId="287"/>
    <cellStyle name="钎霖laroux" xfId="288"/>
    <cellStyle name="强调文字颜色 1 2" xfId="289"/>
    <cellStyle name="强调文字颜色 1 2地方政府负有偿还责任的债务明细表（表1）" xfId="290"/>
    <cellStyle name="强调文字颜色 1 3" xfId="291"/>
    <cellStyle name="强调文字颜色 2 2" xfId="292"/>
    <cellStyle name="输入 3" xfId="293"/>
    <cellStyle name="强调文字颜色 2 2地方政府负有偿还责任的债务明细表（表1）" xfId="294"/>
    <cellStyle name="强调文字颜色 2 3" xfId="295"/>
    <cellStyle name="强调文字颜色 3 2" xfId="296"/>
    <cellStyle name="强调文字颜色 3 3" xfId="297"/>
    <cellStyle name="强调文字颜色 4 2" xfId="298"/>
    <cellStyle name="强调文字颜色 4 2 2" xfId="299"/>
    <cellStyle name="强调文字颜色 4 2地方政府负有偿还责任的债务明细表（表1）" xfId="300"/>
    <cellStyle name="强调文字颜色 4 3" xfId="301"/>
    <cellStyle name="强调文字颜色 5 2" xfId="302"/>
    <cellStyle name="强调文字颜色 5 2地方政府负有偿还责任的债务明细表（表1）" xfId="303"/>
    <cellStyle name="强调文字颜色 5 3" xfId="304"/>
    <cellStyle name="强调文字颜色 6 2" xfId="305"/>
    <cellStyle name="强调文字颜色 6 3" xfId="306"/>
    <cellStyle name="适中 2地方政府负有偿还责任的债务明细表（表1）" xfId="307"/>
    <cellStyle name="适中 3" xfId="308"/>
    <cellStyle name="输入 2" xfId="309"/>
    <cellStyle name="输入 2 2" xfId="310"/>
    <cellStyle name="样式 1" xfId="311"/>
    <cellStyle name="注释 2 2" xfId="312"/>
    <cellStyle name="注释 3" xfId="313"/>
    <cellStyle name="콤마 [0]BOILER-CO1" xfId="314"/>
    <cellStyle name="콤마BOILER-CO1" xfId="315"/>
    <cellStyle name="통화 [0]BOILER-CO1" xfId="316"/>
    <cellStyle name="통화BOILER-CO1" xfId="317"/>
    <cellStyle name="표준0N-HANDLING " xfId="318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topLeftCell="A31" workbookViewId="0">
      <selection activeCell="A1" sqref="A1:L35"/>
    </sheetView>
  </sheetViews>
  <sheetFormatPr defaultColWidth="8" defaultRowHeight="13.5"/>
  <cols>
    <col min="1" max="1" width="3.86666666666667" style="3" customWidth="1"/>
    <col min="2" max="2" width="10.4666666666667" style="3" customWidth="1"/>
    <col min="3" max="3" width="20.6" style="3" customWidth="1"/>
    <col min="4" max="4" width="6" style="3" customWidth="1"/>
    <col min="5" max="5" width="5.13333333333333" style="3" customWidth="1"/>
    <col min="6" max="6" width="5" style="3" customWidth="1"/>
    <col min="7" max="7" width="8.26666666666667" style="4" customWidth="1"/>
    <col min="8" max="8" width="25.2666666666667" style="5" customWidth="1"/>
    <col min="9" max="9" width="21.8666666666667" style="5" customWidth="1"/>
    <col min="10" max="10" width="21.4666666666667" style="3" customWidth="1"/>
    <col min="11" max="11" width="10.4666666666667" style="3" customWidth="1"/>
    <col min="12" max="12" width="9.46666666666667" style="6" customWidth="1"/>
    <col min="13" max="16384" width="8" style="3"/>
  </cols>
  <sheetData>
    <row r="1" ht="20.1" customHeight="1" spans="1:12">
      <c r="A1" s="7" t="s">
        <v>0</v>
      </c>
      <c r="B1" s="7"/>
      <c r="C1" s="5"/>
      <c r="D1" s="5"/>
      <c r="E1" s="5"/>
      <c r="F1" s="5"/>
      <c r="G1" s="8"/>
      <c r="J1" s="5"/>
      <c r="K1" s="5"/>
      <c r="L1" s="30"/>
    </row>
    <row r="2" ht="51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31"/>
    </row>
    <row r="3" ht="20.1" customHeight="1" spans="1:12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/>
      <c r="G3" s="10"/>
      <c r="H3" s="10"/>
      <c r="I3" s="10"/>
      <c r="J3" s="10"/>
      <c r="K3" s="10"/>
      <c r="L3" s="10" t="s">
        <v>7</v>
      </c>
    </row>
    <row r="4" ht="20.1" customHeight="1" spans="1:12">
      <c r="A4" s="10"/>
      <c r="B4" s="10"/>
      <c r="C4" s="10"/>
      <c r="D4" s="10"/>
      <c r="E4" s="10" t="s">
        <v>8</v>
      </c>
      <c r="F4" s="10" t="s">
        <v>9</v>
      </c>
      <c r="G4" s="10" t="s">
        <v>10</v>
      </c>
      <c r="H4" s="10" t="s">
        <v>11</v>
      </c>
      <c r="I4" s="10"/>
      <c r="J4" s="10" t="s">
        <v>12</v>
      </c>
      <c r="K4" s="10" t="s">
        <v>13</v>
      </c>
      <c r="L4" s="10"/>
    </row>
    <row r="5" ht="20.1" customHeight="1" spans="1:12">
      <c r="A5" s="10"/>
      <c r="B5" s="10"/>
      <c r="C5" s="10"/>
      <c r="D5" s="10"/>
      <c r="E5" s="10"/>
      <c r="F5" s="10"/>
      <c r="G5" s="10"/>
      <c r="H5" s="10" t="s">
        <v>14</v>
      </c>
      <c r="I5" s="10" t="s">
        <v>15</v>
      </c>
      <c r="J5" s="10"/>
      <c r="K5" s="10"/>
      <c r="L5" s="10"/>
    </row>
    <row r="6" s="1" customFormat="1" ht="94.5" customHeight="1" spans="1:12">
      <c r="A6" s="11">
        <v>1</v>
      </c>
      <c r="B6" s="11" t="s">
        <v>16</v>
      </c>
      <c r="C6" s="12" t="s">
        <v>17</v>
      </c>
      <c r="D6" s="13">
        <v>2</v>
      </c>
      <c r="E6" s="11" t="s">
        <v>18</v>
      </c>
      <c r="F6" s="11" t="s">
        <v>19</v>
      </c>
      <c r="G6" s="14" t="s">
        <v>20</v>
      </c>
      <c r="H6" s="15" t="s">
        <v>21</v>
      </c>
      <c r="I6" s="15" t="s">
        <v>22</v>
      </c>
      <c r="J6" s="15" t="s">
        <v>23</v>
      </c>
      <c r="K6" s="11" t="s">
        <v>24</v>
      </c>
      <c r="L6" s="11" t="s">
        <v>25</v>
      </c>
    </row>
    <row r="7" s="1" customFormat="1" ht="94.5" customHeight="1" spans="1:12">
      <c r="A7" s="11">
        <v>2</v>
      </c>
      <c r="B7" s="11" t="s">
        <v>26</v>
      </c>
      <c r="C7" s="12" t="s">
        <v>17</v>
      </c>
      <c r="D7" s="13">
        <v>2</v>
      </c>
      <c r="E7" s="11" t="s">
        <v>18</v>
      </c>
      <c r="F7" s="11" t="s">
        <v>19</v>
      </c>
      <c r="G7" s="14" t="s">
        <v>20</v>
      </c>
      <c r="H7" s="15" t="s">
        <v>27</v>
      </c>
      <c r="I7" s="15" t="s">
        <v>28</v>
      </c>
      <c r="J7" s="15" t="s">
        <v>23</v>
      </c>
      <c r="K7" s="11" t="s">
        <v>29</v>
      </c>
      <c r="L7" s="11" t="s">
        <v>25</v>
      </c>
    </row>
    <row r="8" s="2" customFormat="1" ht="94.5" customHeight="1" spans="1:12">
      <c r="A8" s="11">
        <v>3</v>
      </c>
      <c r="B8" s="11" t="s">
        <v>30</v>
      </c>
      <c r="C8" s="12" t="s">
        <v>17</v>
      </c>
      <c r="D8" s="16">
        <v>1</v>
      </c>
      <c r="E8" s="11" t="s">
        <v>18</v>
      </c>
      <c r="F8" s="11" t="s">
        <v>19</v>
      </c>
      <c r="G8" s="14" t="s">
        <v>20</v>
      </c>
      <c r="H8" s="15" t="s">
        <v>31</v>
      </c>
      <c r="I8" s="15" t="s">
        <v>32</v>
      </c>
      <c r="J8" s="12" t="s">
        <v>23</v>
      </c>
      <c r="K8" s="11" t="s">
        <v>33</v>
      </c>
      <c r="L8" s="11" t="s">
        <v>25</v>
      </c>
    </row>
    <row r="9" s="2" customFormat="1" ht="23.1" customHeight="1" spans="1:12">
      <c r="A9" s="10" t="s">
        <v>34</v>
      </c>
      <c r="B9" s="10"/>
      <c r="C9" s="10"/>
      <c r="D9" s="17">
        <f>SUM(D6:D8)</f>
        <v>5</v>
      </c>
      <c r="E9" s="11"/>
      <c r="F9" s="11"/>
      <c r="G9" s="14"/>
      <c r="H9" s="15"/>
      <c r="I9" s="15"/>
      <c r="J9" s="12"/>
      <c r="K9" s="11"/>
      <c r="L9" s="23"/>
    </row>
    <row r="10" ht="96.4" customHeight="1" spans="1:12">
      <c r="A10" s="11">
        <v>4</v>
      </c>
      <c r="B10" s="11" t="s">
        <v>35</v>
      </c>
      <c r="C10" s="18" t="s">
        <v>36</v>
      </c>
      <c r="D10" s="16">
        <v>1</v>
      </c>
      <c r="E10" s="11" t="s">
        <v>18</v>
      </c>
      <c r="F10" s="11" t="s">
        <v>19</v>
      </c>
      <c r="G10" s="14" t="s">
        <v>20</v>
      </c>
      <c r="H10" s="15" t="s">
        <v>21</v>
      </c>
      <c r="I10" s="15" t="s">
        <v>22</v>
      </c>
      <c r="J10" s="15" t="s">
        <v>23</v>
      </c>
      <c r="K10" s="11" t="s">
        <v>37</v>
      </c>
      <c r="L10" s="11" t="s">
        <v>25</v>
      </c>
    </row>
    <row r="11" ht="96.4" customHeight="1" spans="1:12">
      <c r="A11" s="19">
        <v>5</v>
      </c>
      <c r="B11" s="19" t="s">
        <v>38</v>
      </c>
      <c r="C11" s="11" t="s">
        <v>39</v>
      </c>
      <c r="D11" s="16">
        <v>1</v>
      </c>
      <c r="E11" s="11" t="s">
        <v>18</v>
      </c>
      <c r="F11" s="11" t="s">
        <v>19</v>
      </c>
      <c r="G11" s="14" t="s">
        <v>20</v>
      </c>
      <c r="H11" s="20" t="s">
        <v>40</v>
      </c>
      <c r="I11" s="32" t="s">
        <v>41</v>
      </c>
      <c r="J11" s="33" t="s">
        <v>23</v>
      </c>
      <c r="K11" s="34" t="s">
        <v>42</v>
      </c>
      <c r="L11" s="19" t="s">
        <v>25</v>
      </c>
    </row>
    <row r="12" ht="96.4" customHeight="1" spans="1:12">
      <c r="A12" s="21">
        <v>5</v>
      </c>
      <c r="B12" s="21"/>
      <c r="C12" s="18" t="s">
        <v>43</v>
      </c>
      <c r="D12" s="16">
        <v>1</v>
      </c>
      <c r="E12" s="11" t="s">
        <v>18</v>
      </c>
      <c r="F12" s="11" t="s">
        <v>19</v>
      </c>
      <c r="G12" s="14" t="s">
        <v>20</v>
      </c>
      <c r="H12" s="22"/>
      <c r="I12" s="22"/>
      <c r="J12" s="22"/>
      <c r="K12" s="35"/>
      <c r="L12" s="21"/>
    </row>
    <row r="13" ht="96.4" customHeight="1" spans="1:12">
      <c r="A13" s="11">
        <v>6</v>
      </c>
      <c r="B13" s="11" t="s">
        <v>44</v>
      </c>
      <c r="C13" s="11" t="s">
        <v>36</v>
      </c>
      <c r="D13" s="11">
        <v>1</v>
      </c>
      <c r="E13" s="11" t="s">
        <v>18</v>
      </c>
      <c r="F13" s="11" t="s">
        <v>19</v>
      </c>
      <c r="G13" s="14" t="s">
        <v>20</v>
      </c>
      <c r="H13" s="23" t="s">
        <v>27</v>
      </c>
      <c r="I13" s="24" t="s">
        <v>45</v>
      </c>
      <c r="J13" s="23" t="s">
        <v>23</v>
      </c>
      <c r="K13" s="23" t="s">
        <v>46</v>
      </c>
      <c r="L13" s="18" t="s">
        <v>47</v>
      </c>
    </row>
    <row r="14" ht="96.4" customHeight="1" spans="1:12">
      <c r="A14" s="11"/>
      <c r="B14" s="11"/>
      <c r="C14" s="11" t="s">
        <v>39</v>
      </c>
      <c r="D14" s="11">
        <v>1</v>
      </c>
      <c r="E14" s="11" t="s">
        <v>18</v>
      </c>
      <c r="F14" s="11" t="s">
        <v>19</v>
      </c>
      <c r="G14" s="14"/>
      <c r="H14" s="23"/>
      <c r="I14" s="23"/>
      <c r="J14" s="23"/>
      <c r="K14" s="23"/>
      <c r="L14" s="18"/>
    </row>
    <row r="15" ht="96.4" customHeight="1" spans="1:12">
      <c r="A15" s="11"/>
      <c r="B15" s="11"/>
      <c r="C15" s="11" t="s">
        <v>48</v>
      </c>
      <c r="D15" s="11">
        <v>1</v>
      </c>
      <c r="E15" s="11" t="s">
        <v>18</v>
      </c>
      <c r="F15" s="11" t="s">
        <v>19</v>
      </c>
      <c r="G15" s="14"/>
      <c r="H15" s="23"/>
      <c r="I15" s="23"/>
      <c r="J15" s="23"/>
      <c r="K15" s="23"/>
      <c r="L15" s="18"/>
    </row>
    <row r="16" ht="90" customHeight="1" spans="1:12">
      <c r="A16" s="11">
        <v>7</v>
      </c>
      <c r="B16" s="11" t="s">
        <v>49</v>
      </c>
      <c r="C16" s="18" t="s">
        <v>39</v>
      </c>
      <c r="D16" s="11">
        <v>1</v>
      </c>
      <c r="E16" s="11" t="s">
        <v>18</v>
      </c>
      <c r="F16" s="11" t="s">
        <v>19</v>
      </c>
      <c r="G16" s="14" t="s">
        <v>20</v>
      </c>
      <c r="H16" s="24" t="s">
        <v>50</v>
      </c>
      <c r="I16" s="24" t="s">
        <v>51</v>
      </c>
      <c r="J16" s="23" t="s">
        <v>23</v>
      </c>
      <c r="K16" s="23" t="s">
        <v>52</v>
      </c>
      <c r="L16" s="18" t="s">
        <v>47</v>
      </c>
    </row>
    <row r="17" ht="24.95" customHeight="1" spans="1:12">
      <c r="A17" s="10" t="s">
        <v>53</v>
      </c>
      <c r="B17" s="10"/>
      <c r="C17" s="10"/>
      <c r="D17" s="10">
        <f>SUM(D10:D16)</f>
        <v>7</v>
      </c>
      <c r="E17" s="11"/>
      <c r="F17" s="11"/>
      <c r="G17" s="14"/>
      <c r="H17" s="23"/>
      <c r="I17" s="23"/>
      <c r="J17" s="23"/>
      <c r="K17" s="23"/>
      <c r="L17" s="36"/>
    </row>
    <row r="18" ht="27.95" customHeight="1" spans="1:12">
      <c r="A18" s="11">
        <v>8</v>
      </c>
      <c r="B18" s="11" t="s">
        <v>54</v>
      </c>
      <c r="C18" s="11" t="s">
        <v>55</v>
      </c>
      <c r="D18" s="11">
        <v>1</v>
      </c>
      <c r="E18" s="11" t="s">
        <v>18</v>
      </c>
      <c r="F18" s="11" t="s">
        <v>19</v>
      </c>
      <c r="G18" s="14" t="s">
        <v>20</v>
      </c>
      <c r="H18" s="24" t="s">
        <v>56</v>
      </c>
      <c r="I18" s="24" t="s">
        <v>57</v>
      </c>
      <c r="J18" s="23" t="s">
        <v>23</v>
      </c>
      <c r="K18" s="23" t="s">
        <v>58</v>
      </c>
      <c r="L18" s="18" t="s">
        <v>47</v>
      </c>
    </row>
    <row r="19" ht="27.95" customHeight="1" spans="1:12">
      <c r="A19" s="11"/>
      <c r="B19" s="11"/>
      <c r="C19" s="11" t="s">
        <v>59</v>
      </c>
      <c r="D19" s="11">
        <v>1</v>
      </c>
      <c r="E19" s="11" t="s">
        <v>18</v>
      </c>
      <c r="F19" s="11" t="s">
        <v>19</v>
      </c>
      <c r="G19" s="14"/>
      <c r="H19" s="23"/>
      <c r="I19" s="23"/>
      <c r="J19" s="23"/>
      <c r="K19" s="23"/>
      <c r="L19" s="18"/>
    </row>
    <row r="20" ht="24" customHeight="1" spans="1:12">
      <c r="A20" s="11"/>
      <c r="B20" s="11"/>
      <c r="C20" s="11" t="s">
        <v>60</v>
      </c>
      <c r="D20" s="11">
        <v>1</v>
      </c>
      <c r="E20" s="11" t="s">
        <v>18</v>
      </c>
      <c r="F20" s="11" t="s">
        <v>19</v>
      </c>
      <c r="G20" s="14"/>
      <c r="H20" s="23"/>
      <c r="I20" s="23"/>
      <c r="J20" s="23"/>
      <c r="K20" s="23"/>
      <c r="L20" s="18"/>
    </row>
    <row r="21" ht="25" customHeight="1" spans="1:12">
      <c r="A21" s="11"/>
      <c r="B21" s="11"/>
      <c r="C21" s="11" t="s">
        <v>61</v>
      </c>
      <c r="D21" s="11">
        <v>1</v>
      </c>
      <c r="E21" s="11" t="s">
        <v>18</v>
      </c>
      <c r="F21" s="11" t="s">
        <v>19</v>
      </c>
      <c r="G21" s="14"/>
      <c r="H21" s="23"/>
      <c r="I21" s="23"/>
      <c r="J21" s="23"/>
      <c r="K21" s="23"/>
      <c r="L21" s="18"/>
    </row>
    <row r="22" ht="24" customHeight="1" spans="1:12">
      <c r="A22" s="11"/>
      <c r="B22" s="11"/>
      <c r="C22" s="11" t="s">
        <v>62</v>
      </c>
      <c r="D22" s="11">
        <v>1</v>
      </c>
      <c r="E22" s="11" t="s">
        <v>18</v>
      </c>
      <c r="F22" s="11" t="s">
        <v>19</v>
      </c>
      <c r="G22" s="14"/>
      <c r="H22" s="23"/>
      <c r="I22" s="23"/>
      <c r="J22" s="23"/>
      <c r="K22" s="23"/>
      <c r="L22" s="18"/>
    </row>
    <row r="23" ht="22" customHeight="1" spans="1:12">
      <c r="A23" s="11"/>
      <c r="B23" s="11"/>
      <c r="C23" s="11" t="s">
        <v>63</v>
      </c>
      <c r="D23" s="11">
        <v>1</v>
      </c>
      <c r="E23" s="11" t="s">
        <v>18</v>
      </c>
      <c r="F23" s="11" t="s">
        <v>19</v>
      </c>
      <c r="G23" s="14"/>
      <c r="H23" s="23"/>
      <c r="I23" s="23"/>
      <c r="J23" s="23"/>
      <c r="K23" s="23"/>
      <c r="L23" s="18"/>
    </row>
    <row r="24" ht="26" customHeight="1" spans="1:12">
      <c r="A24" s="11"/>
      <c r="B24" s="11"/>
      <c r="C24" s="18" t="s">
        <v>64</v>
      </c>
      <c r="D24" s="11">
        <v>1</v>
      </c>
      <c r="E24" s="11" t="s">
        <v>18</v>
      </c>
      <c r="F24" s="11" t="s">
        <v>19</v>
      </c>
      <c r="G24" s="14"/>
      <c r="H24" s="23"/>
      <c r="I24" s="23"/>
      <c r="J24" s="23"/>
      <c r="K24" s="23"/>
      <c r="L24" s="18"/>
    </row>
    <row r="25" ht="29" customHeight="1" spans="1:12">
      <c r="A25" s="11">
        <v>9</v>
      </c>
      <c r="B25" s="11" t="s">
        <v>65</v>
      </c>
      <c r="C25" s="11" t="s">
        <v>61</v>
      </c>
      <c r="D25" s="11">
        <v>1</v>
      </c>
      <c r="E25" s="11" t="s">
        <v>18</v>
      </c>
      <c r="F25" s="11" t="s">
        <v>19</v>
      </c>
      <c r="G25" s="14" t="s">
        <v>20</v>
      </c>
      <c r="H25" s="23" t="s">
        <v>19</v>
      </c>
      <c r="I25" s="24" t="s">
        <v>66</v>
      </c>
      <c r="J25" s="23" t="s">
        <v>23</v>
      </c>
      <c r="K25" s="23" t="s">
        <v>67</v>
      </c>
      <c r="L25" s="18" t="s">
        <v>47</v>
      </c>
    </row>
    <row r="26" ht="27" customHeight="1" spans="1:12">
      <c r="A26" s="11"/>
      <c r="B26" s="11"/>
      <c r="C26" s="11" t="s">
        <v>68</v>
      </c>
      <c r="D26" s="11">
        <v>1</v>
      </c>
      <c r="E26" s="11" t="s">
        <v>18</v>
      </c>
      <c r="F26" s="11" t="s">
        <v>19</v>
      </c>
      <c r="G26" s="14"/>
      <c r="H26" s="23"/>
      <c r="I26" s="23"/>
      <c r="J26" s="23"/>
      <c r="K26" s="23"/>
      <c r="L26" s="18"/>
    </row>
    <row r="27" ht="23" customHeight="1" spans="1:12">
      <c r="A27" s="11"/>
      <c r="B27" s="11"/>
      <c r="C27" s="11" t="s">
        <v>64</v>
      </c>
      <c r="D27" s="11">
        <v>1</v>
      </c>
      <c r="E27" s="11" t="s">
        <v>18</v>
      </c>
      <c r="F27" s="11" t="s">
        <v>19</v>
      </c>
      <c r="G27" s="14"/>
      <c r="H27" s="23"/>
      <c r="I27" s="23"/>
      <c r="J27" s="23"/>
      <c r="K27" s="23"/>
      <c r="L27" s="18"/>
    </row>
    <row r="28" ht="31.5" customHeight="1" spans="1:12">
      <c r="A28" s="11">
        <v>10</v>
      </c>
      <c r="B28" s="11" t="s">
        <v>69</v>
      </c>
      <c r="C28" s="18" t="s">
        <v>55</v>
      </c>
      <c r="D28" s="11">
        <v>1</v>
      </c>
      <c r="E28" s="11" t="s">
        <v>18</v>
      </c>
      <c r="F28" s="11" t="s">
        <v>19</v>
      </c>
      <c r="G28" s="14" t="s">
        <v>20</v>
      </c>
      <c r="H28" s="24" t="s">
        <v>70</v>
      </c>
      <c r="I28" s="24" t="s">
        <v>71</v>
      </c>
      <c r="J28" s="23" t="s">
        <v>23</v>
      </c>
      <c r="K28" s="23" t="s">
        <v>72</v>
      </c>
      <c r="L28" s="18" t="s">
        <v>47</v>
      </c>
    </row>
    <row r="29" ht="31.5" customHeight="1" spans="1:12">
      <c r="A29" s="11"/>
      <c r="B29" s="11"/>
      <c r="C29" s="18" t="s">
        <v>59</v>
      </c>
      <c r="D29" s="11">
        <v>1</v>
      </c>
      <c r="E29" s="11" t="s">
        <v>18</v>
      </c>
      <c r="F29" s="11" t="s">
        <v>19</v>
      </c>
      <c r="G29" s="14"/>
      <c r="H29" s="23"/>
      <c r="I29" s="23"/>
      <c r="J29" s="23"/>
      <c r="K29" s="23"/>
      <c r="L29" s="18"/>
    </row>
    <row r="30" ht="27" customHeight="1" spans="1:12">
      <c r="A30" s="11"/>
      <c r="B30" s="11"/>
      <c r="C30" s="18" t="s">
        <v>62</v>
      </c>
      <c r="D30" s="11">
        <v>1</v>
      </c>
      <c r="E30" s="11" t="s">
        <v>18</v>
      </c>
      <c r="F30" s="11" t="s">
        <v>19</v>
      </c>
      <c r="G30" s="14"/>
      <c r="H30" s="23"/>
      <c r="I30" s="23"/>
      <c r="J30" s="23"/>
      <c r="K30" s="23"/>
      <c r="L30" s="18"/>
    </row>
    <row r="31" ht="23.1" customHeight="1" spans="1:12">
      <c r="A31" s="10" t="s">
        <v>73</v>
      </c>
      <c r="B31" s="10"/>
      <c r="C31" s="10"/>
      <c r="D31" s="10">
        <f>SUM(D18:D30)</f>
        <v>13</v>
      </c>
      <c r="E31" s="11"/>
      <c r="F31" s="11"/>
      <c r="G31" s="14"/>
      <c r="H31" s="23"/>
      <c r="I31" s="23"/>
      <c r="J31" s="23"/>
      <c r="K31" s="23"/>
      <c r="L31" s="37"/>
    </row>
    <row r="32" ht="299.35" customHeight="1" spans="1:12">
      <c r="A32" s="11">
        <v>11</v>
      </c>
      <c r="B32" s="11" t="s">
        <v>74</v>
      </c>
      <c r="C32" s="11" t="s">
        <v>75</v>
      </c>
      <c r="D32" s="11">
        <v>3</v>
      </c>
      <c r="E32" s="11" t="s">
        <v>18</v>
      </c>
      <c r="F32" s="11" t="s">
        <v>19</v>
      </c>
      <c r="G32" s="14" t="s">
        <v>76</v>
      </c>
      <c r="H32" s="25" t="s">
        <v>77</v>
      </c>
      <c r="I32" s="16" t="s">
        <v>78</v>
      </c>
      <c r="J32" s="23" t="s">
        <v>79</v>
      </c>
      <c r="K32" s="16" t="s">
        <v>78</v>
      </c>
      <c r="L32" s="11" t="s">
        <v>80</v>
      </c>
    </row>
    <row r="33" ht="23.1" customHeight="1" spans="1:12">
      <c r="A33" s="26" t="s">
        <v>81</v>
      </c>
      <c r="B33" s="27"/>
      <c r="C33" s="28"/>
      <c r="D33" s="10">
        <f>D32</f>
        <v>3</v>
      </c>
      <c r="E33" s="11"/>
      <c r="F33" s="11"/>
      <c r="G33" s="14"/>
      <c r="H33" s="23"/>
      <c r="I33" s="23"/>
      <c r="J33" s="23"/>
      <c r="K33" s="23"/>
      <c r="L33" s="37"/>
    </row>
    <row r="34" ht="24" customHeight="1" spans="1:12">
      <c r="A34" s="10" t="s">
        <v>82</v>
      </c>
      <c r="B34" s="10"/>
      <c r="C34" s="10"/>
      <c r="D34" s="10">
        <f>D31+D17+D9+D33</f>
        <v>28</v>
      </c>
      <c r="E34" s="11"/>
      <c r="F34" s="11"/>
      <c r="G34" s="14"/>
      <c r="H34" s="23"/>
      <c r="I34" s="23"/>
      <c r="J34" s="23"/>
      <c r="K34" s="23"/>
      <c r="L34" s="37"/>
    </row>
    <row r="35" ht="62.1" customHeight="1" spans="1:12">
      <c r="A35" s="29" t="s">
        <v>83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59">
    <mergeCell ref="A1:B1"/>
    <mergeCell ref="A2:L2"/>
    <mergeCell ref="E3:K3"/>
    <mergeCell ref="H4:I4"/>
    <mergeCell ref="A9:C9"/>
    <mergeCell ref="A17:C17"/>
    <mergeCell ref="A31:C31"/>
    <mergeCell ref="A33:C33"/>
    <mergeCell ref="A34:C34"/>
    <mergeCell ref="A35:L35"/>
    <mergeCell ref="A3:A5"/>
    <mergeCell ref="A11:A12"/>
    <mergeCell ref="A13:A15"/>
    <mergeCell ref="A18:A24"/>
    <mergeCell ref="A25:A27"/>
    <mergeCell ref="A28:A30"/>
    <mergeCell ref="B3:B5"/>
    <mergeCell ref="B11:B12"/>
    <mergeCell ref="B13:B15"/>
    <mergeCell ref="B18:B24"/>
    <mergeCell ref="B25:B27"/>
    <mergeCell ref="B28:B30"/>
    <mergeCell ref="C3:C5"/>
    <mergeCell ref="D3:D5"/>
    <mergeCell ref="E4:E5"/>
    <mergeCell ref="F4:F5"/>
    <mergeCell ref="G4:G5"/>
    <mergeCell ref="G13:G15"/>
    <mergeCell ref="G18:G24"/>
    <mergeCell ref="G25:G27"/>
    <mergeCell ref="G28:G30"/>
    <mergeCell ref="H11:H12"/>
    <mergeCell ref="H13:H15"/>
    <mergeCell ref="H18:H24"/>
    <mergeCell ref="H25:H27"/>
    <mergeCell ref="H28:H30"/>
    <mergeCell ref="I11:I12"/>
    <mergeCell ref="I13:I15"/>
    <mergeCell ref="I18:I24"/>
    <mergeCell ref="I25:I27"/>
    <mergeCell ref="I28:I30"/>
    <mergeCell ref="J4:J5"/>
    <mergeCell ref="J11:J12"/>
    <mergeCell ref="J13:J15"/>
    <mergeCell ref="J18:J24"/>
    <mergeCell ref="J25:J27"/>
    <mergeCell ref="J28:J30"/>
    <mergeCell ref="K4:K5"/>
    <mergeCell ref="K11:K12"/>
    <mergeCell ref="K13:K15"/>
    <mergeCell ref="K18:K24"/>
    <mergeCell ref="K25:K27"/>
    <mergeCell ref="K28:K30"/>
    <mergeCell ref="L3:L5"/>
    <mergeCell ref="L11:L12"/>
    <mergeCell ref="L13:L15"/>
    <mergeCell ref="L18:L24"/>
    <mergeCell ref="L25:L27"/>
    <mergeCell ref="L28:L30"/>
  </mergeCells>
  <conditionalFormatting sqref="C20">
    <cfRule type="duplicateValues" dxfId="0" priority="5"/>
  </conditionalFormatting>
  <conditionalFormatting sqref="C23">
    <cfRule type="duplicateValues" dxfId="0" priority="3"/>
  </conditionalFormatting>
  <conditionalFormatting sqref="C27">
    <cfRule type="duplicateValues" dxfId="0" priority="1"/>
  </conditionalFormatting>
  <pageMargins left="0.118055555555556" right="0.156944444444444" top="0.472222222222222" bottom="0.118055555555556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shanlr</cp:lastModifiedBy>
  <dcterms:created xsi:type="dcterms:W3CDTF">2023-03-03T09:26:00Z</dcterms:created>
  <dcterms:modified xsi:type="dcterms:W3CDTF">2024-11-19T08:43:00Z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F3F8B2B1A1E84F92BD89E62C3D9FA368_13</vt:lpwstr>
  </property>
  <property fmtid="{D5CDD505-2E9C-101B-9397-08002B2CF9AE}" pid="3" name="KSOProductBuildVer">
    <vt:lpwstr>2052-11.8.2.8411</vt:lpwstr>
  </property>
</Properties>
</file>